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78A22EE7-AD93-4132-878B-D7104AC6163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'DC45'!$A$1:$K$69</definedName>
    <definedName name="_xlnm.Print_Area" localSheetId="10">'DC6'!$A$1:$K$69</definedName>
    <definedName name="_xlnm.Print_Area" localSheetId="19">'DC7'!$A$1:$K$69</definedName>
    <definedName name="_xlnm.Print_Area" localSheetId="25">'DC8'!$A$1:$K$69</definedName>
    <definedName name="_xlnm.Print_Area" localSheetId="30">'DC9'!$A$1:$K$69</definedName>
    <definedName name="_xlnm.Print_Area" localSheetId="4">'NC061'!$A$1:$K$69</definedName>
    <definedName name="_xlnm.Print_Area" localSheetId="5">'NC062'!$A$1:$K$69</definedName>
    <definedName name="_xlnm.Print_Area" localSheetId="6">'NC064'!$A$1:$K$69</definedName>
    <definedName name="_xlnm.Print_Area" localSheetId="7">'NC065'!$A$1:$K$69</definedName>
    <definedName name="_xlnm.Print_Area" localSheetId="8">'NC066'!$A$1:$K$69</definedName>
    <definedName name="_xlnm.Print_Area" localSheetId="9">'NC067'!$A$1:$K$69</definedName>
    <definedName name="_xlnm.Print_Area" localSheetId="11">'NC071'!$A$1:$K$69</definedName>
    <definedName name="_xlnm.Print_Area" localSheetId="12">'NC072'!$A$1:$K$69</definedName>
    <definedName name="_xlnm.Print_Area" localSheetId="13">'NC073'!$A$1:$K$69</definedName>
    <definedName name="_xlnm.Print_Area" localSheetId="14">'NC074'!$A$1:$K$69</definedName>
    <definedName name="_xlnm.Print_Area" localSheetId="15">'NC075'!$A$1:$K$69</definedName>
    <definedName name="_xlnm.Print_Area" localSheetId="16">'NC076'!$A$1:$K$69</definedName>
    <definedName name="_xlnm.Print_Area" localSheetId="17">'NC077'!$A$1:$K$69</definedName>
    <definedName name="_xlnm.Print_Area" localSheetId="18">'NC078'!$A$1:$K$69</definedName>
    <definedName name="_xlnm.Print_Area" localSheetId="20">'NC082'!$A$1:$K$69</definedName>
    <definedName name="_xlnm.Print_Area" localSheetId="21">'NC084'!$A$1:$K$69</definedName>
    <definedName name="_xlnm.Print_Area" localSheetId="22">'NC085'!$A$1:$K$69</definedName>
    <definedName name="_xlnm.Print_Area" localSheetId="23">'NC086'!$A$1:$K$69</definedName>
    <definedName name="_xlnm.Print_Area" localSheetId="24">'NC087'!$A$1:$K$69</definedName>
    <definedName name="_xlnm.Print_Area" localSheetId="26">'NC091'!$A$1:$K$69</definedName>
    <definedName name="_xlnm.Print_Area" localSheetId="27">'NC092'!$A$1:$K$69</definedName>
    <definedName name="_xlnm.Print_Area" localSheetId="28">'NC093'!$A$1:$K$69</definedName>
    <definedName name="_xlnm.Print_Area" localSheetId="29">'NC094'!$A$1:$K$69</definedName>
    <definedName name="_xlnm.Print_Area" localSheetId="0">'NC451'!$A$1:$K$69</definedName>
    <definedName name="_xlnm.Print_Area" localSheetId="1">'NC452'!$A$1:$K$69</definedName>
    <definedName name="_xlnm.Print_Area" localSheetId="2">'NC453'!$A$1:$K$69</definedName>
    <definedName name="_xlnm.Print_Area" localSheetId="31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E71" i="2"/>
  <c r="E70" i="2" s="1"/>
  <c r="E75" i="2" s="1"/>
  <c r="D71" i="2"/>
  <c r="C71" i="2"/>
  <c r="B71" i="2"/>
  <c r="G70" i="2"/>
  <c r="G75" i="2" s="1"/>
  <c r="B70" i="2"/>
  <c r="B75" i="2" s="1"/>
  <c r="B49" i="2" s="1"/>
  <c r="B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J70" i="3" s="1"/>
  <c r="J75" i="3" s="1"/>
  <c r="I72" i="3"/>
  <c r="H72" i="3"/>
  <c r="G72" i="3"/>
  <c r="F72" i="3"/>
  <c r="E72" i="3"/>
  <c r="D72" i="3"/>
  <c r="C72" i="3"/>
  <c r="B72" i="3"/>
  <c r="B70" i="3" s="1"/>
  <c r="B75" i="3" s="1"/>
  <c r="B49" i="3" s="1"/>
  <c r="B50" i="3" s="1"/>
  <c r="K71" i="3"/>
  <c r="K70" i="3" s="1"/>
  <c r="K75" i="3" s="1"/>
  <c r="K49" i="3" s="1"/>
  <c r="K50" i="3" s="1"/>
  <c r="J71" i="3"/>
  <c r="I71" i="3"/>
  <c r="H71" i="3"/>
  <c r="H70" i="3" s="1"/>
  <c r="H75" i="3" s="1"/>
  <c r="H49" i="3" s="1"/>
  <c r="H50" i="3" s="1"/>
  <c r="G71" i="3"/>
  <c r="F71" i="3"/>
  <c r="E71" i="3"/>
  <c r="D71" i="3"/>
  <c r="D70" i="3" s="1"/>
  <c r="D75" i="3" s="1"/>
  <c r="C71" i="3"/>
  <c r="C70" i="3" s="1"/>
  <c r="C75" i="3" s="1"/>
  <c r="C49" i="3" s="1"/>
  <c r="C50" i="3" s="1"/>
  <c r="B71" i="3"/>
  <c r="D75" i="4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B74" i="4" s="1"/>
  <c r="B73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E71" i="4"/>
  <c r="D71" i="4"/>
  <c r="D70" i="4" s="1"/>
  <c r="C71" i="4"/>
  <c r="B71" i="4"/>
  <c r="J74" i="5"/>
  <c r="C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J71" i="5"/>
  <c r="I71" i="5"/>
  <c r="H71" i="5"/>
  <c r="G71" i="5"/>
  <c r="F71" i="5"/>
  <c r="E71" i="5"/>
  <c r="E70" i="5" s="1"/>
  <c r="E75" i="5" s="1"/>
  <c r="E49" i="5" s="1"/>
  <c r="E50" i="5" s="1"/>
  <c r="D71" i="5"/>
  <c r="D70" i="5" s="1"/>
  <c r="D75" i="5" s="1"/>
  <c r="C71" i="5"/>
  <c r="C70" i="5" s="1"/>
  <c r="C75" i="5" s="1"/>
  <c r="B71" i="5"/>
  <c r="J74" i="6"/>
  <c r="F74" i="6"/>
  <c r="K73" i="6"/>
  <c r="K74" i="6" s="1"/>
  <c r="J73" i="6"/>
  <c r="I73" i="6"/>
  <c r="I74" i="6" s="1"/>
  <c r="H73" i="6"/>
  <c r="H74" i="6" s="1"/>
  <c r="G73" i="6"/>
  <c r="G74" i="6" s="1"/>
  <c r="F73" i="6"/>
  <c r="E73" i="6"/>
  <c r="E74" i="6" s="1"/>
  <c r="D73" i="6"/>
  <c r="D74" i="6" s="1"/>
  <c r="B74" i="6" s="1"/>
  <c r="B73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F70" i="6" s="1"/>
  <c r="F75" i="6" s="1"/>
  <c r="F49" i="6" s="1"/>
  <c r="F50" i="6" s="1"/>
  <c r="E71" i="6"/>
  <c r="D71" i="6"/>
  <c r="D70" i="6" s="1"/>
  <c r="D75" i="6" s="1"/>
  <c r="C71" i="6"/>
  <c r="B71" i="6"/>
  <c r="K74" i="7"/>
  <c r="J74" i="7"/>
  <c r="K73" i="7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K49" i="7" s="1"/>
  <c r="K50" i="7" s="1"/>
  <c r="J71" i="7"/>
  <c r="I71" i="7"/>
  <c r="H71" i="7"/>
  <c r="G71" i="7"/>
  <c r="F71" i="7"/>
  <c r="E71" i="7"/>
  <c r="D71" i="7"/>
  <c r="D70" i="7" s="1"/>
  <c r="D75" i="7" s="1"/>
  <c r="C71" i="7"/>
  <c r="C70" i="7" s="1"/>
  <c r="C75" i="7" s="1"/>
  <c r="C49" i="7" s="1"/>
  <c r="C50" i="7" s="1"/>
  <c r="B71" i="7"/>
  <c r="I74" i="8"/>
  <c r="G74" i="8"/>
  <c r="K73" i="8"/>
  <c r="K74" i="8" s="1"/>
  <c r="J73" i="8"/>
  <c r="J74" i="8" s="1"/>
  <c r="I73" i="8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F71" i="8"/>
  <c r="E71" i="8"/>
  <c r="D71" i="8"/>
  <c r="D70" i="8" s="1"/>
  <c r="D75" i="8" s="1"/>
  <c r="C71" i="8"/>
  <c r="B71" i="8"/>
  <c r="F70" i="8"/>
  <c r="F75" i="8" s="1"/>
  <c r="F49" i="8" s="1"/>
  <c r="F50" i="8" s="1"/>
  <c r="K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J70" i="9" s="1"/>
  <c r="J75" i="9" s="1"/>
  <c r="J49" i="9" s="1"/>
  <c r="J50" i="9" s="1"/>
  <c r="I72" i="9"/>
  <c r="H72" i="9"/>
  <c r="G72" i="9"/>
  <c r="F72" i="9"/>
  <c r="E72" i="9"/>
  <c r="D72" i="9"/>
  <c r="C72" i="9"/>
  <c r="B72" i="9"/>
  <c r="B70" i="9" s="1"/>
  <c r="B75" i="9" s="1"/>
  <c r="K71" i="9"/>
  <c r="K70" i="9" s="1"/>
  <c r="K75" i="9" s="1"/>
  <c r="K49" i="9" s="1"/>
  <c r="K50" i="9" s="1"/>
  <c r="J71" i="9"/>
  <c r="I71" i="9"/>
  <c r="H71" i="9"/>
  <c r="H70" i="9" s="1"/>
  <c r="H75" i="9" s="1"/>
  <c r="H49" i="9" s="1"/>
  <c r="H50" i="9" s="1"/>
  <c r="G71" i="9"/>
  <c r="F71" i="9"/>
  <c r="E71" i="9"/>
  <c r="D71" i="9"/>
  <c r="D70" i="9" s="1"/>
  <c r="D75" i="9" s="1"/>
  <c r="C71" i="9"/>
  <c r="C70" i="9" s="1"/>
  <c r="C75" i="9" s="1"/>
  <c r="C49" i="9" s="1"/>
  <c r="C50" i="9" s="1"/>
  <c r="B71" i="9"/>
  <c r="I74" i="10"/>
  <c r="G74" i="10"/>
  <c r="K73" i="10"/>
  <c r="K74" i="10" s="1"/>
  <c r="J73" i="10"/>
  <c r="J74" i="10" s="1"/>
  <c r="I73" i="10"/>
  <c r="H73" i="10"/>
  <c r="H74" i="10" s="1"/>
  <c r="G73" i="10"/>
  <c r="F73" i="10"/>
  <c r="F74" i="10" s="1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H72" i="10"/>
  <c r="G72" i="10"/>
  <c r="F72" i="10"/>
  <c r="F70" i="10" s="1"/>
  <c r="F75" i="10" s="1"/>
  <c r="F49" i="10" s="1"/>
  <c r="F50" i="10" s="1"/>
  <c r="E72" i="10"/>
  <c r="D72" i="10"/>
  <c r="C72" i="10"/>
  <c r="B72" i="10"/>
  <c r="K71" i="10"/>
  <c r="J71" i="10"/>
  <c r="I71" i="10"/>
  <c r="H71" i="10"/>
  <c r="H70" i="10" s="1"/>
  <c r="H75" i="10" s="1"/>
  <c r="H49" i="10" s="1"/>
  <c r="H50" i="10" s="1"/>
  <c r="G71" i="10"/>
  <c r="F71" i="10"/>
  <c r="E71" i="10"/>
  <c r="D71" i="10"/>
  <c r="D70" i="10" s="1"/>
  <c r="D75" i="10" s="1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J71" i="11"/>
  <c r="I71" i="11"/>
  <c r="H71" i="11"/>
  <c r="G71" i="11"/>
  <c r="F71" i="11"/>
  <c r="F70" i="11" s="1"/>
  <c r="F75" i="11" s="1"/>
  <c r="F49" i="11" s="1"/>
  <c r="F50" i="11" s="1"/>
  <c r="E71" i="1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G74" i="12"/>
  <c r="K73" i="12"/>
  <c r="K74" i="12" s="1"/>
  <c r="J73" i="12"/>
  <c r="J74" i="12" s="1"/>
  <c r="I73" i="12"/>
  <c r="I74" i="12" s="1"/>
  <c r="H73" i="12"/>
  <c r="H74" i="12" s="1"/>
  <c r="G73" i="12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F71" i="12"/>
  <c r="E71" i="12"/>
  <c r="D71" i="12"/>
  <c r="C71" i="12"/>
  <c r="B71" i="12"/>
  <c r="B70" i="12" s="1"/>
  <c r="B75" i="12" s="1"/>
  <c r="B49" i="12" s="1"/>
  <c r="B50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F70" i="13" s="1"/>
  <c r="F75" i="13" s="1"/>
  <c r="F49" i="13" s="1"/>
  <c r="F50" i="13" s="1"/>
  <c r="E71" i="13"/>
  <c r="D71" i="13"/>
  <c r="C71" i="13"/>
  <c r="B71" i="13"/>
  <c r="J74" i="14"/>
  <c r="K73" i="14"/>
  <c r="K74" i="14" s="1"/>
  <c r="J73" i="14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I70" i="14" s="1"/>
  <c r="I75" i="14" s="1"/>
  <c r="I49" i="14" s="1"/>
  <c r="I50" i="14" s="1"/>
  <c r="H72" i="14"/>
  <c r="G72" i="14"/>
  <c r="F72" i="14"/>
  <c r="E72" i="14"/>
  <c r="D72" i="14"/>
  <c r="C72" i="14"/>
  <c r="B72" i="14"/>
  <c r="K71" i="14"/>
  <c r="J71" i="14"/>
  <c r="I71" i="14"/>
  <c r="H71" i="14"/>
  <c r="G71" i="14"/>
  <c r="G70" i="14" s="1"/>
  <c r="G75" i="14" s="1"/>
  <c r="G49" i="14" s="1"/>
  <c r="G50" i="14" s="1"/>
  <c r="F71" i="14"/>
  <c r="F70" i="14" s="1"/>
  <c r="F75" i="14" s="1"/>
  <c r="F49" i="14" s="1"/>
  <c r="F50" i="14" s="1"/>
  <c r="E71" i="14"/>
  <c r="D71" i="14"/>
  <c r="C71" i="14"/>
  <c r="B71" i="14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K70" i="15" s="1"/>
  <c r="K75" i="15" s="1"/>
  <c r="K49" i="15" s="1"/>
  <c r="K50" i="15" s="1"/>
  <c r="J72" i="15"/>
  <c r="I72" i="15"/>
  <c r="H72" i="15"/>
  <c r="G72" i="15"/>
  <c r="G70" i="15" s="1"/>
  <c r="G75" i="15" s="1"/>
  <c r="G49" i="15" s="1"/>
  <c r="G50" i="15" s="1"/>
  <c r="F72" i="15"/>
  <c r="E72" i="15"/>
  <c r="D72" i="15"/>
  <c r="C72" i="15"/>
  <c r="B72" i="15"/>
  <c r="K71" i="15"/>
  <c r="J71" i="15"/>
  <c r="J70" i="15" s="1"/>
  <c r="J75" i="15" s="1"/>
  <c r="J49" i="15" s="1"/>
  <c r="J50" i="15" s="1"/>
  <c r="I71" i="15"/>
  <c r="I70" i="15" s="1"/>
  <c r="I75" i="15" s="1"/>
  <c r="I49" i="15" s="1"/>
  <c r="I50" i="15" s="1"/>
  <c r="H71" i="15"/>
  <c r="G71" i="15"/>
  <c r="F71" i="15"/>
  <c r="E71" i="15"/>
  <c r="E70" i="15" s="1"/>
  <c r="E75" i="15" s="1"/>
  <c r="E49" i="15" s="1"/>
  <c r="E50" i="15" s="1"/>
  <c r="D71" i="15"/>
  <c r="C71" i="15"/>
  <c r="B71" i="15"/>
  <c r="B70" i="15" s="1"/>
  <c r="B75" i="15" s="1"/>
  <c r="B49" i="15" s="1"/>
  <c r="B50" i="15" s="1"/>
  <c r="F74" i="16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I71" i="16"/>
  <c r="H71" i="16"/>
  <c r="G71" i="16"/>
  <c r="G70" i="16" s="1"/>
  <c r="G75" i="16" s="1"/>
  <c r="G49" i="16" s="1"/>
  <c r="G50" i="16" s="1"/>
  <c r="F71" i="16"/>
  <c r="E71" i="16"/>
  <c r="D71" i="16"/>
  <c r="C71" i="16"/>
  <c r="B71" i="16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B74" i="17" s="1"/>
  <c r="B73" i="17" s="1"/>
  <c r="K72" i="17"/>
  <c r="J72" i="17"/>
  <c r="I72" i="17"/>
  <c r="H72" i="17"/>
  <c r="G72" i="17"/>
  <c r="F72" i="17"/>
  <c r="E72" i="17"/>
  <c r="D72" i="17"/>
  <c r="C72" i="17"/>
  <c r="C70" i="17" s="1"/>
  <c r="C75" i="17" s="1"/>
  <c r="B72" i="17"/>
  <c r="K71" i="17"/>
  <c r="J71" i="17"/>
  <c r="I71" i="17"/>
  <c r="H71" i="17"/>
  <c r="G71" i="17"/>
  <c r="F71" i="17"/>
  <c r="E71" i="17"/>
  <c r="E70" i="17" s="1"/>
  <c r="E75" i="17" s="1"/>
  <c r="E49" i="17" s="1"/>
  <c r="E50" i="17" s="1"/>
  <c r="D71" i="17"/>
  <c r="C71" i="17"/>
  <c r="B71" i="17"/>
  <c r="F74" i="18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H72" i="18"/>
  <c r="G72" i="18"/>
  <c r="F72" i="18"/>
  <c r="E72" i="18"/>
  <c r="D72" i="18"/>
  <c r="C72" i="18"/>
  <c r="B72" i="18"/>
  <c r="K71" i="18"/>
  <c r="J71" i="18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D71" i="18"/>
  <c r="C71" i="18"/>
  <c r="B71" i="18"/>
  <c r="B70" i="18"/>
  <c r="B75" i="18" s="1"/>
  <c r="B49" i="18" s="1"/>
  <c r="B50" i="18" s="1"/>
  <c r="K74" i="19"/>
  <c r="K73" i="19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J70" i="19" s="1"/>
  <c r="J75" i="19" s="1"/>
  <c r="J49" i="19" s="1"/>
  <c r="J50" i="19" s="1"/>
  <c r="I72" i="19"/>
  <c r="H72" i="19"/>
  <c r="G72" i="19"/>
  <c r="F72" i="19"/>
  <c r="E72" i="19"/>
  <c r="D72" i="19"/>
  <c r="C72" i="19"/>
  <c r="B72" i="19"/>
  <c r="B70" i="19" s="1"/>
  <c r="B75" i="19" s="1"/>
  <c r="B49" i="19" s="1"/>
  <c r="B50" i="19" s="1"/>
  <c r="K71" i="19"/>
  <c r="K70" i="19" s="1"/>
  <c r="K75" i="19" s="1"/>
  <c r="K49" i="19" s="1"/>
  <c r="K50" i="19" s="1"/>
  <c r="J71" i="19"/>
  <c r="I71" i="19"/>
  <c r="H71" i="19"/>
  <c r="H70" i="19" s="1"/>
  <c r="H75" i="19" s="1"/>
  <c r="G71" i="19"/>
  <c r="F71" i="19"/>
  <c r="E71" i="19"/>
  <c r="D71" i="19"/>
  <c r="C71" i="19"/>
  <c r="C70" i="19" s="1"/>
  <c r="C75" i="19" s="1"/>
  <c r="B71" i="19"/>
  <c r="J74" i="20"/>
  <c r="K73" i="20"/>
  <c r="K74" i="20" s="1"/>
  <c r="J73" i="20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E72" i="20"/>
  <c r="D72" i="20"/>
  <c r="C72" i="20"/>
  <c r="B72" i="20"/>
  <c r="K71" i="20"/>
  <c r="J71" i="20"/>
  <c r="I71" i="20"/>
  <c r="H71" i="20"/>
  <c r="G71" i="20"/>
  <c r="G70" i="20" s="1"/>
  <c r="G75" i="20" s="1"/>
  <c r="G49" i="20" s="1"/>
  <c r="G50" i="20" s="1"/>
  <c r="F71" i="20"/>
  <c r="E71" i="20"/>
  <c r="D71" i="20"/>
  <c r="D70" i="20" s="1"/>
  <c r="D75" i="20" s="1"/>
  <c r="D49" i="20" s="1"/>
  <c r="D50" i="20" s="1"/>
  <c r="C71" i="20"/>
  <c r="B71" i="20"/>
  <c r="K74" i="21"/>
  <c r="J74" i="21"/>
  <c r="K73" i="21"/>
  <c r="J73" i="2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J71" i="21"/>
  <c r="I71" i="21"/>
  <c r="H71" i="21"/>
  <c r="G71" i="21"/>
  <c r="F71" i="21"/>
  <c r="F70" i="21" s="1"/>
  <c r="F75" i="21" s="1"/>
  <c r="F49" i="21" s="1"/>
  <c r="F50" i="21" s="1"/>
  <c r="E71" i="21"/>
  <c r="D71" i="21"/>
  <c r="D70" i="21" s="1"/>
  <c r="D75" i="21" s="1"/>
  <c r="D49" i="21" s="1"/>
  <c r="D50" i="21" s="1"/>
  <c r="C71" i="21"/>
  <c r="C70" i="21" s="1"/>
  <c r="C75" i="21" s="1"/>
  <c r="C49" i="21" s="1"/>
  <c r="C50" i="21" s="1"/>
  <c r="B71" i="21"/>
  <c r="J74" i="22"/>
  <c r="G74" i="22"/>
  <c r="K73" i="22"/>
  <c r="K74" i="22" s="1"/>
  <c r="J73" i="22"/>
  <c r="I73" i="22"/>
  <c r="I74" i="22" s="1"/>
  <c r="H73" i="22"/>
  <c r="H74" i="22" s="1"/>
  <c r="G73" i="22"/>
  <c r="F73" i="22"/>
  <c r="F74" i="22" s="1"/>
  <c r="E73" i="22"/>
  <c r="E74" i="22" s="1"/>
  <c r="D73" i="22"/>
  <c r="D74" i="22" s="1"/>
  <c r="C73" i="22"/>
  <c r="C74" i="22" s="1"/>
  <c r="K72" i="22"/>
  <c r="J72" i="22"/>
  <c r="I72" i="22"/>
  <c r="I70" i="22" s="1"/>
  <c r="I75" i="22" s="1"/>
  <c r="I49" i="22" s="1"/>
  <c r="I50" i="22" s="1"/>
  <c r="H72" i="22"/>
  <c r="G72" i="22"/>
  <c r="F72" i="22"/>
  <c r="F70" i="22" s="1"/>
  <c r="F75" i="22" s="1"/>
  <c r="F49" i="22" s="1"/>
  <c r="F50" i="22" s="1"/>
  <c r="E72" i="22"/>
  <c r="D72" i="22"/>
  <c r="C72" i="22"/>
  <c r="B72" i="22"/>
  <c r="K71" i="22"/>
  <c r="J71" i="22"/>
  <c r="I71" i="22"/>
  <c r="H71" i="22"/>
  <c r="G71" i="22"/>
  <c r="F71" i="22"/>
  <c r="E71" i="22"/>
  <c r="D71" i="22"/>
  <c r="C71" i="22"/>
  <c r="B71" i="22"/>
  <c r="H70" i="22"/>
  <c r="H75" i="22" s="1"/>
  <c r="H49" i="22" s="1"/>
  <c r="H50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J70" i="23" s="1"/>
  <c r="J75" i="23" s="1"/>
  <c r="J49" i="23" s="1"/>
  <c r="J50" i="23" s="1"/>
  <c r="I71" i="23"/>
  <c r="H71" i="23"/>
  <c r="G71" i="23"/>
  <c r="F71" i="23"/>
  <c r="E71" i="23"/>
  <c r="D71" i="23"/>
  <c r="C71" i="23"/>
  <c r="C70" i="23" s="1"/>
  <c r="C75" i="23" s="1"/>
  <c r="C49" i="23" s="1"/>
  <c r="C50" i="23" s="1"/>
  <c r="B71" i="23"/>
  <c r="B70" i="23" s="1"/>
  <c r="B75" i="23" s="1"/>
  <c r="B49" i="23" s="1"/>
  <c r="B50" i="23" s="1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B74" i="24" s="1"/>
  <c r="B73" i="24" s="1"/>
  <c r="K72" i="24"/>
  <c r="J72" i="24"/>
  <c r="I72" i="24"/>
  <c r="H72" i="24"/>
  <c r="H70" i="24" s="1"/>
  <c r="H75" i="24" s="1"/>
  <c r="H49" i="24" s="1"/>
  <c r="H50" i="24" s="1"/>
  <c r="G72" i="24"/>
  <c r="G70" i="24" s="1"/>
  <c r="G75" i="24" s="1"/>
  <c r="G49" i="24" s="1"/>
  <c r="G50" i="24" s="1"/>
  <c r="F72" i="24"/>
  <c r="E72" i="24"/>
  <c r="D72" i="24"/>
  <c r="C72" i="24"/>
  <c r="B72" i="24"/>
  <c r="K71" i="24"/>
  <c r="J71" i="24"/>
  <c r="I71" i="24"/>
  <c r="I70" i="24" s="1"/>
  <c r="I75" i="24" s="1"/>
  <c r="I49" i="24" s="1"/>
  <c r="I50" i="24" s="1"/>
  <c r="H71" i="24"/>
  <c r="G71" i="24"/>
  <c r="F71" i="24"/>
  <c r="E71" i="24"/>
  <c r="D71" i="24"/>
  <c r="C71" i="24"/>
  <c r="B71" i="24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E71" i="25"/>
  <c r="E70" i="25" s="1"/>
  <c r="E75" i="25" s="1"/>
  <c r="E49" i="25" s="1"/>
  <c r="E50" i="25" s="1"/>
  <c r="D71" i="25"/>
  <c r="C71" i="25"/>
  <c r="B71" i="25"/>
  <c r="H74" i="26"/>
  <c r="K73" i="26"/>
  <c r="K74" i="26" s="1"/>
  <c r="J73" i="26"/>
  <c r="J74" i="26" s="1"/>
  <c r="I73" i="26"/>
  <c r="I74" i="26" s="1"/>
  <c r="H73" i="26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H70" i="26" s="1"/>
  <c r="H75" i="26" s="1"/>
  <c r="G72" i="26"/>
  <c r="G70" i="26" s="1"/>
  <c r="G75" i="26" s="1"/>
  <c r="G49" i="26" s="1"/>
  <c r="G50" i="26" s="1"/>
  <c r="F72" i="26"/>
  <c r="E72" i="26"/>
  <c r="D72" i="26"/>
  <c r="C72" i="26"/>
  <c r="C70" i="26" s="1"/>
  <c r="C75" i="26" s="1"/>
  <c r="C49" i="26" s="1"/>
  <c r="C50" i="26" s="1"/>
  <c r="B72" i="26"/>
  <c r="K71" i="26"/>
  <c r="J71" i="26"/>
  <c r="I71" i="26"/>
  <c r="H71" i="26"/>
  <c r="G71" i="26"/>
  <c r="F71" i="26"/>
  <c r="E71" i="26"/>
  <c r="D71" i="26"/>
  <c r="C71" i="26"/>
  <c r="B71" i="26"/>
  <c r="I70" i="26"/>
  <c r="I75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K70" i="27" s="1"/>
  <c r="K75" i="27" s="1"/>
  <c r="K49" i="27" s="1"/>
  <c r="K50" i="27" s="1"/>
  <c r="J71" i="27"/>
  <c r="J70" i="27" s="1"/>
  <c r="J75" i="27" s="1"/>
  <c r="J49" i="27" s="1"/>
  <c r="J50" i="27" s="1"/>
  <c r="I71" i="27"/>
  <c r="H71" i="27"/>
  <c r="G71" i="27"/>
  <c r="F71" i="27"/>
  <c r="E71" i="27"/>
  <c r="D71" i="27"/>
  <c r="C71" i="27"/>
  <c r="C70" i="27" s="1"/>
  <c r="C75" i="27" s="1"/>
  <c r="C49" i="27" s="1"/>
  <c r="C50" i="27" s="1"/>
  <c r="B71" i="27"/>
  <c r="B70" i="27" s="1"/>
  <c r="B75" i="27" s="1"/>
  <c r="B49" i="27" s="1"/>
  <c r="B50" i="27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G72" i="28"/>
  <c r="G70" i="28" s="1"/>
  <c r="G75" i="28" s="1"/>
  <c r="G49" i="28" s="1"/>
  <c r="G50" i="28" s="1"/>
  <c r="F72" i="28"/>
  <c r="E72" i="28"/>
  <c r="D72" i="28"/>
  <c r="C72" i="28"/>
  <c r="B72" i="28"/>
  <c r="K71" i="28"/>
  <c r="J71" i="28"/>
  <c r="I71" i="28"/>
  <c r="H71" i="28"/>
  <c r="G71" i="28"/>
  <c r="F71" i="28"/>
  <c r="E71" i="28"/>
  <c r="E70" i="28" s="1"/>
  <c r="E75" i="28" s="1"/>
  <c r="E49" i="28" s="1"/>
  <c r="E50" i="28" s="1"/>
  <c r="D71" i="28"/>
  <c r="C71" i="28"/>
  <c r="B71" i="28"/>
  <c r="I70" i="28"/>
  <c r="I75" i="28" s="1"/>
  <c r="I49" i="28" s="1"/>
  <c r="I50" i="28" s="1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E70" i="29" s="1"/>
  <c r="E75" i="29" s="1"/>
  <c r="E49" i="29" s="1"/>
  <c r="E50" i="29" s="1"/>
  <c r="D72" i="29"/>
  <c r="C72" i="29"/>
  <c r="B72" i="29"/>
  <c r="K71" i="29"/>
  <c r="K70" i="29" s="1"/>
  <c r="K75" i="29" s="1"/>
  <c r="K49" i="29" s="1"/>
  <c r="K50" i="29" s="1"/>
  <c r="J71" i="29"/>
  <c r="I71" i="29"/>
  <c r="H71" i="29"/>
  <c r="G71" i="29"/>
  <c r="F71" i="29"/>
  <c r="E71" i="29"/>
  <c r="D71" i="29"/>
  <c r="C71" i="29"/>
  <c r="C70" i="29" s="1"/>
  <c r="C75" i="29" s="1"/>
  <c r="C49" i="29" s="1"/>
  <c r="C50" i="29" s="1"/>
  <c r="B71" i="29"/>
  <c r="B70" i="29" s="1"/>
  <c r="B75" i="29" s="1"/>
  <c r="B49" i="29" s="1"/>
  <c r="B50" i="29" s="1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J70" i="30" s="1"/>
  <c r="J75" i="30" s="1"/>
  <c r="J49" i="30" s="1"/>
  <c r="J50" i="30" s="1"/>
  <c r="I72" i="30"/>
  <c r="I70" i="30" s="1"/>
  <c r="I75" i="30" s="1"/>
  <c r="I49" i="30" s="1"/>
  <c r="I50" i="30" s="1"/>
  <c r="H72" i="30"/>
  <c r="G72" i="30"/>
  <c r="F72" i="30"/>
  <c r="E72" i="30"/>
  <c r="D72" i="30"/>
  <c r="C72" i="30"/>
  <c r="B72" i="30"/>
  <c r="B70" i="30" s="1"/>
  <c r="B75" i="30" s="1"/>
  <c r="B49" i="30" s="1"/>
  <c r="B50" i="30" s="1"/>
  <c r="K71" i="30"/>
  <c r="J71" i="30"/>
  <c r="I71" i="30"/>
  <c r="H71" i="30"/>
  <c r="H70" i="30" s="1"/>
  <c r="H75" i="30" s="1"/>
  <c r="G71" i="30"/>
  <c r="F71" i="30"/>
  <c r="E71" i="30"/>
  <c r="D71" i="30"/>
  <c r="D70" i="30" s="1"/>
  <c r="D75" i="30" s="1"/>
  <c r="C71" i="30"/>
  <c r="B71" i="30"/>
  <c r="G70" i="30"/>
  <c r="G75" i="30" s="1"/>
  <c r="G49" i="30" s="1"/>
  <c r="G50" i="30" s="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C70" i="31" s="1"/>
  <c r="C75" i="31" s="1"/>
  <c r="C49" i="31" s="1"/>
  <c r="C50" i="31" s="1"/>
  <c r="B72" i="31"/>
  <c r="K71" i="31"/>
  <c r="J71" i="31"/>
  <c r="I71" i="31"/>
  <c r="H71" i="31"/>
  <c r="H70" i="31" s="1"/>
  <c r="H75" i="31" s="1"/>
  <c r="H49" i="31" s="1"/>
  <c r="H50" i="31" s="1"/>
  <c r="G71" i="31"/>
  <c r="F71" i="31"/>
  <c r="E71" i="31"/>
  <c r="E70" i="31" s="1"/>
  <c r="E75" i="31" s="1"/>
  <c r="E49" i="31" s="1"/>
  <c r="E50" i="31" s="1"/>
  <c r="D71" i="31"/>
  <c r="C71" i="31"/>
  <c r="B71" i="31"/>
  <c r="H74" i="32"/>
  <c r="K73" i="32"/>
  <c r="K74" i="32" s="1"/>
  <c r="J73" i="32"/>
  <c r="J74" i="32" s="1"/>
  <c r="I73" i="32"/>
  <c r="I74" i="32" s="1"/>
  <c r="H73" i="32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J70" i="32" s="1"/>
  <c r="J75" i="32" s="1"/>
  <c r="J49" i="32" s="1"/>
  <c r="J50" i="32" s="1"/>
  <c r="I72" i="32"/>
  <c r="H72" i="32"/>
  <c r="G72" i="32"/>
  <c r="F72" i="32"/>
  <c r="E72" i="32"/>
  <c r="D72" i="32"/>
  <c r="C72" i="32"/>
  <c r="B72" i="32"/>
  <c r="K71" i="32"/>
  <c r="J71" i="32"/>
  <c r="I71" i="32"/>
  <c r="H71" i="32"/>
  <c r="G71" i="32"/>
  <c r="F71" i="32"/>
  <c r="E71" i="32"/>
  <c r="D71" i="32"/>
  <c r="C71" i="32"/>
  <c r="B71" i="32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D70" i="1" s="1"/>
  <c r="D75" i="1" s="1"/>
  <c r="D49" i="1" s="1"/>
  <c r="D50" i="1" s="1"/>
  <c r="C72" i="1"/>
  <c r="C70" i="1" s="1"/>
  <c r="C75" i="1" s="1"/>
  <c r="C49" i="1" s="1"/>
  <c r="C50" i="1" s="1"/>
  <c r="B72" i="1"/>
  <c r="K71" i="1"/>
  <c r="J71" i="1"/>
  <c r="J70" i="1" s="1"/>
  <c r="J75" i="1" s="1"/>
  <c r="J49" i="1" s="1"/>
  <c r="J50" i="1" s="1"/>
  <c r="I71" i="1"/>
  <c r="H71" i="1"/>
  <c r="G71" i="1"/>
  <c r="F71" i="1"/>
  <c r="F70" i="1" s="1"/>
  <c r="F75" i="1" s="1"/>
  <c r="E71" i="1"/>
  <c r="E70" i="1" s="1"/>
  <c r="E75" i="1" s="1"/>
  <c r="E49" i="1" s="1"/>
  <c r="E50" i="1" s="1"/>
  <c r="D71" i="1"/>
  <c r="C71" i="1"/>
  <c r="B71" i="1"/>
  <c r="B70" i="1" s="1"/>
  <c r="B75" i="1" s="1"/>
  <c r="B49" i="1" s="1"/>
  <c r="B50" i="1" s="1"/>
  <c r="G49" i="2"/>
  <c r="G50" i="2" s="1"/>
  <c r="E49" i="2"/>
  <c r="E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H10" i="2"/>
  <c r="G10" i="2"/>
  <c r="G19" i="2" s="1"/>
  <c r="G22" i="2" s="1"/>
  <c r="G24" i="2" s="1"/>
  <c r="F10" i="2"/>
  <c r="E10" i="2"/>
  <c r="D10" i="2"/>
  <c r="D19" i="2" s="1"/>
  <c r="D22" i="2" s="1"/>
  <c r="D24" i="2" s="1"/>
  <c r="C10" i="2"/>
  <c r="C19" i="2" s="1"/>
  <c r="C22" i="2" s="1"/>
  <c r="C24" i="2" s="1"/>
  <c r="B10" i="2"/>
  <c r="J49" i="3"/>
  <c r="J50" i="3" s="1"/>
  <c r="D49" i="3"/>
  <c r="D50" i="3" s="1"/>
  <c r="K32" i="3"/>
  <c r="J32" i="3"/>
  <c r="I32" i="3"/>
  <c r="H32" i="3"/>
  <c r="G32" i="3"/>
  <c r="F32" i="3"/>
  <c r="E32" i="3"/>
  <c r="D32" i="3"/>
  <c r="C32" i="3"/>
  <c r="B32" i="3"/>
  <c r="J19" i="3"/>
  <c r="J22" i="3" s="1"/>
  <c r="J24" i="3" s="1"/>
  <c r="K18" i="3"/>
  <c r="J18" i="3"/>
  <c r="I18" i="3"/>
  <c r="H18" i="3"/>
  <c r="G18" i="3"/>
  <c r="F18" i="3"/>
  <c r="E18" i="3"/>
  <c r="D18" i="3"/>
  <c r="C18" i="3"/>
  <c r="B18" i="3"/>
  <c r="K10" i="3"/>
  <c r="J10" i="3"/>
  <c r="I10" i="3"/>
  <c r="H10" i="3"/>
  <c r="G10" i="3"/>
  <c r="G19" i="3" s="1"/>
  <c r="G22" i="3" s="1"/>
  <c r="G24" i="3" s="1"/>
  <c r="F10" i="3"/>
  <c r="E10" i="3"/>
  <c r="E19" i="3" s="1"/>
  <c r="E22" i="3" s="1"/>
  <c r="E24" i="3" s="1"/>
  <c r="D10" i="3"/>
  <c r="D19" i="3" s="1"/>
  <c r="D22" i="3" s="1"/>
  <c r="D24" i="3" s="1"/>
  <c r="C10" i="3"/>
  <c r="B10" i="3"/>
  <c r="B19" i="3" s="1"/>
  <c r="B22" i="3" s="1"/>
  <c r="B24" i="3" s="1"/>
  <c r="D49" i="4"/>
  <c r="D50" i="4" s="1"/>
  <c r="K32" i="4"/>
  <c r="J32" i="4"/>
  <c r="I32" i="4"/>
  <c r="H32" i="4"/>
  <c r="G32" i="4"/>
  <c r="F32" i="4"/>
  <c r="E32" i="4"/>
  <c r="D32" i="4"/>
  <c r="C32" i="4"/>
  <c r="B32" i="4"/>
  <c r="K18" i="4"/>
  <c r="J18" i="4"/>
  <c r="J19" i="4" s="1"/>
  <c r="J22" i="4" s="1"/>
  <c r="J24" i="4" s="1"/>
  <c r="I18" i="4"/>
  <c r="H18" i="4"/>
  <c r="G18" i="4"/>
  <c r="F18" i="4"/>
  <c r="E18" i="4"/>
  <c r="D18" i="4"/>
  <c r="C18" i="4"/>
  <c r="B18" i="4"/>
  <c r="K10" i="4"/>
  <c r="J10" i="4"/>
  <c r="I10" i="4"/>
  <c r="H10" i="4"/>
  <c r="H19" i="4" s="1"/>
  <c r="H22" i="4" s="1"/>
  <c r="H24" i="4" s="1"/>
  <c r="G10" i="4"/>
  <c r="G19" i="4" s="1"/>
  <c r="G22" i="4" s="1"/>
  <c r="G24" i="4" s="1"/>
  <c r="F10" i="4"/>
  <c r="E10" i="4"/>
  <c r="E19" i="4" s="1"/>
  <c r="E22" i="4" s="1"/>
  <c r="E24" i="4" s="1"/>
  <c r="D10" i="4"/>
  <c r="D19" i="4" s="1"/>
  <c r="D22" i="4" s="1"/>
  <c r="D24" i="4" s="1"/>
  <c r="C10" i="4"/>
  <c r="B10" i="4"/>
  <c r="B19" i="4" s="1"/>
  <c r="B22" i="4" s="1"/>
  <c r="B24" i="4" s="1"/>
  <c r="K49" i="5"/>
  <c r="K50" i="5" s="1"/>
  <c r="D49" i="5"/>
  <c r="D50" i="5" s="1"/>
  <c r="C49" i="5"/>
  <c r="C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H19" i="5" s="1"/>
  <c r="H22" i="5" s="1"/>
  <c r="H24" i="5" s="1"/>
  <c r="G10" i="5"/>
  <c r="G19" i="5" s="1"/>
  <c r="G22" i="5" s="1"/>
  <c r="G24" i="5" s="1"/>
  <c r="F10" i="5"/>
  <c r="E10" i="5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D49" i="6"/>
  <c r="D50" i="6" s="1"/>
  <c r="K32" i="6"/>
  <c r="J32" i="6"/>
  <c r="I32" i="6"/>
  <c r="H32" i="6"/>
  <c r="G32" i="6"/>
  <c r="F32" i="6"/>
  <c r="E32" i="6"/>
  <c r="D32" i="6"/>
  <c r="C32" i="6"/>
  <c r="B32" i="6"/>
  <c r="H22" i="6"/>
  <c r="H24" i="6" s="1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H19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D49" i="7"/>
  <c r="D50" i="7" s="1"/>
  <c r="K32" i="7"/>
  <c r="J32" i="7"/>
  <c r="I32" i="7"/>
  <c r="H32" i="7"/>
  <c r="G32" i="7"/>
  <c r="F32" i="7"/>
  <c r="E32" i="7"/>
  <c r="D32" i="7"/>
  <c r="C32" i="7"/>
  <c r="B32" i="7"/>
  <c r="B19" i="7"/>
  <c r="B22" i="7" s="1"/>
  <c r="B24" i="7" s="1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C10" i="7"/>
  <c r="B10" i="7"/>
  <c r="D49" i="8"/>
  <c r="D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D10" i="8"/>
  <c r="C10" i="8"/>
  <c r="C19" i="8" s="1"/>
  <c r="C22" i="8" s="1"/>
  <c r="C24" i="8" s="1"/>
  <c r="B10" i="8"/>
  <c r="B19" i="8" s="1"/>
  <c r="B22" i="8" s="1"/>
  <c r="B24" i="8" s="1"/>
  <c r="D49" i="9"/>
  <c r="D50" i="9" s="1"/>
  <c r="B49" i="9"/>
  <c r="B50" i="9" s="1"/>
  <c r="K32" i="9"/>
  <c r="J32" i="9"/>
  <c r="I32" i="9"/>
  <c r="H32" i="9"/>
  <c r="G32" i="9"/>
  <c r="F32" i="9"/>
  <c r="E32" i="9"/>
  <c r="D32" i="9"/>
  <c r="C32" i="9"/>
  <c r="B32" i="9"/>
  <c r="E22" i="9"/>
  <c r="E24" i="9" s="1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E19" i="9" s="1"/>
  <c r="D10" i="9"/>
  <c r="C10" i="9"/>
  <c r="B10" i="9"/>
  <c r="B19" i="9" s="1"/>
  <c r="B22" i="9" s="1"/>
  <c r="B24" i="9" s="1"/>
  <c r="I49" i="10"/>
  <c r="I50" i="10" s="1"/>
  <c r="D49" i="10"/>
  <c r="D50" i="10" s="1"/>
  <c r="K32" i="10"/>
  <c r="J32" i="10"/>
  <c r="I32" i="10"/>
  <c r="H32" i="10"/>
  <c r="G32" i="10"/>
  <c r="F32" i="10"/>
  <c r="E32" i="10"/>
  <c r="D32" i="10"/>
  <c r="C32" i="10"/>
  <c r="B32" i="10"/>
  <c r="J19" i="10"/>
  <c r="J22" i="10" s="1"/>
  <c r="J24" i="10" s="1"/>
  <c r="H19" i="10"/>
  <c r="H22" i="10" s="1"/>
  <c r="H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I19" i="10" s="1"/>
  <c r="I22" i="10" s="1"/>
  <c r="I24" i="10" s="1"/>
  <c r="H10" i="10"/>
  <c r="G10" i="10"/>
  <c r="G19" i="10" s="1"/>
  <c r="G22" i="10" s="1"/>
  <c r="G24" i="10" s="1"/>
  <c r="F10" i="10"/>
  <c r="E10" i="10"/>
  <c r="E19" i="10" s="1"/>
  <c r="E22" i="10" s="1"/>
  <c r="E24" i="10" s="1"/>
  <c r="D10" i="10"/>
  <c r="C10" i="10"/>
  <c r="B10" i="10"/>
  <c r="B19" i="10" s="1"/>
  <c r="B22" i="10" s="1"/>
  <c r="B24" i="10" s="1"/>
  <c r="K49" i="11"/>
  <c r="K50" i="11" s="1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C19" i="11" s="1"/>
  <c r="C22" i="11" s="1"/>
  <c r="C24" i="11" s="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H19" i="12" s="1"/>
  <c r="H22" i="12" s="1"/>
  <c r="H24" i="12" s="1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F10" i="12"/>
  <c r="F19" i="12" s="1"/>
  <c r="F22" i="12" s="1"/>
  <c r="F24" i="12" s="1"/>
  <c r="E10" i="12"/>
  <c r="D10" i="12"/>
  <c r="C10" i="12"/>
  <c r="C19" i="12" s="1"/>
  <c r="C22" i="12" s="1"/>
  <c r="C24" i="12" s="1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H10" i="13"/>
  <c r="H19" i="13" s="1"/>
  <c r="H22" i="13" s="1"/>
  <c r="H24" i="13" s="1"/>
  <c r="G10" i="13"/>
  <c r="F10" i="13"/>
  <c r="E10" i="13"/>
  <c r="E19" i="13" s="1"/>
  <c r="E22" i="13" s="1"/>
  <c r="E24" i="13" s="1"/>
  <c r="D10" i="13"/>
  <c r="D19" i="13" s="1"/>
  <c r="D22" i="13" s="1"/>
  <c r="D24" i="13" s="1"/>
  <c r="C10" i="13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J19" i="14" s="1"/>
  <c r="J22" i="14" s="1"/>
  <c r="J24" i="14" s="1"/>
  <c r="I18" i="14"/>
  <c r="H18" i="14"/>
  <c r="G18" i="14"/>
  <c r="F18" i="14"/>
  <c r="E18" i="14"/>
  <c r="D18" i="14"/>
  <c r="C18" i="14"/>
  <c r="B18" i="14"/>
  <c r="B19" i="14" s="1"/>
  <c r="B22" i="14" s="1"/>
  <c r="B24" i="14" s="1"/>
  <c r="K10" i="14"/>
  <c r="J10" i="14"/>
  <c r="I10" i="14"/>
  <c r="H10" i="14"/>
  <c r="G10" i="14"/>
  <c r="G19" i="14" s="1"/>
  <c r="G22" i="14" s="1"/>
  <c r="G24" i="14" s="1"/>
  <c r="F10" i="14"/>
  <c r="E10" i="14"/>
  <c r="D10" i="14"/>
  <c r="D19" i="14" s="1"/>
  <c r="D22" i="14" s="1"/>
  <c r="D24" i="14" s="1"/>
  <c r="C10" i="14"/>
  <c r="B10" i="14"/>
  <c r="K32" i="15"/>
  <c r="J32" i="15"/>
  <c r="I32" i="15"/>
  <c r="H32" i="15"/>
  <c r="G32" i="15"/>
  <c r="F32" i="15"/>
  <c r="E32" i="15"/>
  <c r="D32" i="15"/>
  <c r="C32" i="15"/>
  <c r="B32" i="15"/>
  <c r="C19" i="15"/>
  <c r="C22" i="15" s="1"/>
  <c r="C24" i="15" s="1"/>
  <c r="K18" i="15"/>
  <c r="J18" i="15"/>
  <c r="I18" i="15"/>
  <c r="H18" i="15"/>
  <c r="H19" i="15" s="1"/>
  <c r="H22" i="15" s="1"/>
  <c r="H24" i="15" s="1"/>
  <c r="G18" i="15"/>
  <c r="F18" i="15"/>
  <c r="E18" i="15"/>
  <c r="E19" i="15" s="1"/>
  <c r="E22" i="15" s="1"/>
  <c r="E24" i="15" s="1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G19" i="15" s="1"/>
  <c r="G22" i="15" s="1"/>
  <c r="G24" i="15" s="1"/>
  <c r="F10" i="15"/>
  <c r="F19" i="15" s="1"/>
  <c r="F22" i="15" s="1"/>
  <c r="F24" i="15" s="1"/>
  <c r="E10" i="15"/>
  <c r="D10" i="15"/>
  <c r="C10" i="15"/>
  <c r="B10" i="15"/>
  <c r="B19" i="15" s="1"/>
  <c r="B22" i="15" s="1"/>
  <c r="B24" i="15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D19" i="16" s="1"/>
  <c r="D22" i="16" s="1"/>
  <c r="D24" i="16" s="1"/>
  <c r="C18" i="16"/>
  <c r="B18" i="16"/>
  <c r="K10" i="16"/>
  <c r="J10" i="16"/>
  <c r="J19" i="16" s="1"/>
  <c r="J22" i="16" s="1"/>
  <c r="J24" i="16" s="1"/>
  <c r="I10" i="16"/>
  <c r="H10" i="16"/>
  <c r="G10" i="16"/>
  <c r="G19" i="16" s="1"/>
  <c r="G22" i="16" s="1"/>
  <c r="G24" i="16" s="1"/>
  <c r="F10" i="16"/>
  <c r="F19" i="16" s="1"/>
  <c r="F22" i="16" s="1"/>
  <c r="F24" i="16" s="1"/>
  <c r="E10" i="16"/>
  <c r="D10" i="16"/>
  <c r="C10" i="16"/>
  <c r="B10" i="16"/>
  <c r="B19" i="16" s="1"/>
  <c r="B22" i="16" s="1"/>
  <c r="B24" i="16" s="1"/>
  <c r="C49" i="17"/>
  <c r="C50" i="17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J19" i="17" s="1"/>
  <c r="J22" i="17" s="1"/>
  <c r="J24" i="17" s="1"/>
  <c r="I18" i="17"/>
  <c r="H18" i="17"/>
  <c r="G18" i="17"/>
  <c r="F18" i="17"/>
  <c r="E18" i="17"/>
  <c r="E19" i="17" s="1"/>
  <c r="E22" i="17" s="1"/>
  <c r="E24" i="17" s="1"/>
  <c r="D18" i="17"/>
  <c r="C18" i="17"/>
  <c r="B18" i="17"/>
  <c r="K10" i="17"/>
  <c r="J10" i="17"/>
  <c r="I10" i="17"/>
  <c r="H10" i="17"/>
  <c r="H19" i="17" s="1"/>
  <c r="H22" i="17" s="1"/>
  <c r="H24" i="17" s="1"/>
  <c r="G10" i="17"/>
  <c r="G19" i="17" s="1"/>
  <c r="G22" i="17" s="1"/>
  <c r="G24" i="17" s="1"/>
  <c r="F10" i="17"/>
  <c r="E10" i="17"/>
  <c r="D10" i="17"/>
  <c r="C10" i="17"/>
  <c r="B10" i="17"/>
  <c r="I49" i="18"/>
  <c r="I50" i="18" s="1"/>
  <c r="K32" i="18"/>
  <c r="J32" i="18"/>
  <c r="I32" i="18"/>
  <c r="H32" i="18"/>
  <c r="G32" i="18"/>
  <c r="F32" i="18"/>
  <c r="E32" i="18"/>
  <c r="D32" i="18"/>
  <c r="C32" i="18"/>
  <c r="B32" i="18"/>
  <c r="K18" i="18"/>
  <c r="K19" i="18" s="1"/>
  <c r="K22" i="18" s="1"/>
  <c r="K24" i="18" s="1"/>
  <c r="J18" i="18"/>
  <c r="J19" i="18" s="1"/>
  <c r="J22" i="18" s="1"/>
  <c r="J24" i="18" s="1"/>
  <c r="I18" i="18"/>
  <c r="H18" i="18"/>
  <c r="G18" i="18"/>
  <c r="F18" i="18"/>
  <c r="E18" i="18"/>
  <c r="D18" i="18"/>
  <c r="C18" i="18"/>
  <c r="C19" i="18" s="1"/>
  <c r="C22" i="18" s="1"/>
  <c r="C24" i="18" s="1"/>
  <c r="B18" i="18"/>
  <c r="K10" i="18"/>
  <c r="J10" i="18"/>
  <c r="I10" i="18"/>
  <c r="I19" i="18" s="1"/>
  <c r="I22" i="18" s="1"/>
  <c r="I24" i="18" s="1"/>
  <c r="H10" i="18"/>
  <c r="H19" i="18" s="1"/>
  <c r="H22" i="18" s="1"/>
  <c r="H24" i="18" s="1"/>
  <c r="G10" i="18"/>
  <c r="F10" i="18"/>
  <c r="E10" i="18"/>
  <c r="E19" i="18" s="1"/>
  <c r="E22" i="18" s="1"/>
  <c r="E24" i="18" s="1"/>
  <c r="D10" i="18"/>
  <c r="D19" i="18" s="1"/>
  <c r="D22" i="18" s="1"/>
  <c r="D24" i="18" s="1"/>
  <c r="C10" i="18"/>
  <c r="B10" i="18"/>
  <c r="H49" i="19"/>
  <c r="H50" i="19" s="1"/>
  <c r="C49" i="19"/>
  <c r="C50" i="19" s="1"/>
  <c r="K32" i="19"/>
  <c r="J32" i="19"/>
  <c r="I32" i="19"/>
  <c r="H32" i="19"/>
  <c r="G32" i="19"/>
  <c r="F32" i="19"/>
  <c r="E32" i="19"/>
  <c r="D32" i="19"/>
  <c r="C32" i="19"/>
  <c r="B32" i="19"/>
  <c r="J19" i="19"/>
  <c r="J22" i="19" s="1"/>
  <c r="J24" i="19" s="1"/>
  <c r="K18" i="19"/>
  <c r="K19" i="19" s="1"/>
  <c r="K22" i="19" s="1"/>
  <c r="K24" i="19" s="1"/>
  <c r="J18" i="19"/>
  <c r="I18" i="19"/>
  <c r="H18" i="19"/>
  <c r="G18" i="19"/>
  <c r="F18" i="19"/>
  <c r="E18" i="19"/>
  <c r="D18" i="19"/>
  <c r="C18" i="19"/>
  <c r="C19" i="19" s="1"/>
  <c r="C22" i="19" s="1"/>
  <c r="C24" i="19" s="1"/>
  <c r="B18" i="19"/>
  <c r="K10" i="19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B19" i="19" s="1"/>
  <c r="B22" i="19" s="1"/>
  <c r="B24" i="19" s="1"/>
  <c r="K32" i="20"/>
  <c r="J32" i="20"/>
  <c r="I32" i="20"/>
  <c r="H32" i="20"/>
  <c r="G32" i="20"/>
  <c r="F32" i="20"/>
  <c r="E32" i="20"/>
  <c r="D32" i="20"/>
  <c r="C32" i="20"/>
  <c r="B32" i="20"/>
  <c r="E19" i="20"/>
  <c r="E22" i="20" s="1"/>
  <c r="E24" i="20" s="1"/>
  <c r="B19" i="20"/>
  <c r="B22" i="20" s="1"/>
  <c r="B24" i="20" s="1"/>
  <c r="K18" i="20"/>
  <c r="J18" i="20"/>
  <c r="I18" i="20"/>
  <c r="H18" i="20"/>
  <c r="G18" i="20"/>
  <c r="F18" i="20"/>
  <c r="E18" i="20"/>
  <c r="D18" i="20"/>
  <c r="C18" i="20"/>
  <c r="B18" i="20"/>
  <c r="K10" i="20"/>
  <c r="J10" i="20"/>
  <c r="J19" i="20" s="1"/>
  <c r="J22" i="20" s="1"/>
  <c r="J24" i="20" s="1"/>
  <c r="I10" i="20"/>
  <c r="H10" i="20"/>
  <c r="G10" i="20"/>
  <c r="G19" i="20" s="1"/>
  <c r="G22" i="20" s="1"/>
  <c r="G24" i="20" s="1"/>
  <c r="F10" i="20"/>
  <c r="F19" i="20" s="1"/>
  <c r="F22" i="20" s="1"/>
  <c r="F24" i="20" s="1"/>
  <c r="E10" i="20"/>
  <c r="D10" i="20"/>
  <c r="C10" i="20"/>
  <c r="B10" i="20"/>
  <c r="K50" i="21"/>
  <c r="K32" i="21"/>
  <c r="J32" i="21"/>
  <c r="I32" i="21"/>
  <c r="H32" i="21"/>
  <c r="G32" i="21"/>
  <c r="F32" i="21"/>
  <c r="E32" i="21"/>
  <c r="D32" i="21"/>
  <c r="C32" i="21"/>
  <c r="B32" i="21"/>
  <c r="J19" i="21"/>
  <c r="J22" i="21" s="1"/>
  <c r="J24" i="21" s="1"/>
  <c r="K18" i="21"/>
  <c r="K19" i="21" s="1"/>
  <c r="K22" i="21" s="1"/>
  <c r="K24" i="21" s="1"/>
  <c r="J18" i="21"/>
  <c r="I18" i="21"/>
  <c r="H18" i="21"/>
  <c r="G18" i="21"/>
  <c r="F18" i="21"/>
  <c r="E18" i="21"/>
  <c r="D18" i="21"/>
  <c r="C18" i="21"/>
  <c r="C19" i="21" s="1"/>
  <c r="C22" i="21" s="1"/>
  <c r="C24" i="21" s="1"/>
  <c r="B18" i="21"/>
  <c r="K10" i="21"/>
  <c r="J10" i="21"/>
  <c r="I10" i="21"/>
  <c r="I19" i="21" s="1"/>
  <c r="I22" i="21" s="1"/>
  <c r="I24" i="21" s="1"/>
  <c r="H10" i="21"/>
  <c r="H19" i="21" s="1"/>
  <c r="H22" i="21" s="1"/>
  <c r="H24" i="21" s="1"/>
  <c r="G10" i="21"/>
  <c r="F10" i="21"/>
  <c r="E10" i="21"/>
  <c r="E19" i="21" s="1"/>
  <c r="E22" i="21" s="1"/>
  <c r="E24" i="21" s="1"/>
  <c r="D10" i="21"/>
  <c r="D19" i="21" s="1"/>
  <c r="D22" i="21" s="1"/>
  <c r="D24" i="21" s="1"/>
  <c r="C10" i="21"/>
  <c r="B10" i="21"/>
  <c r="B19" i="21" s="1"/>
  <c r="B22" i="21" s="1"/>
  <c r="B24" i="21" s="1"/>
  <c r="K32" i="22"/>
  <c r="J32" i="22"/>
  <c r="I32" i="22"/>
  <c r="H32" i="22"/>
  <c r="G32" i="22"/>
  <c r="F32" i="22"/>
  <c r="E32" i="22"/>
  <c r="D32" i="22"/>
  <c r="C32" i="22"/>
  <c r="B32" i="22"/>
  <c r="K18" i="22"/>
  <c r="K19" i="22" s="1"/>
  <c r="K22" i="22" s="1"/>
  <c r="K24" i="22" s="1"/>
  <c r="J18" i="22"/>
  <c r="I18" i="22"/>
  <c r="H18" i="22"/>
  <c r="G18" i="22"/>
  <c r="F18" i="22"/>
  <c r="E18" i="22"/>
  <c r="D18" i="22"/>
  <c r="C18" i="22"/>
  <c r="C19" i="22" s="1"/>
  <c r="C22" i="22" s="1"/>
  <c r="C24" i="22" s="1"/>
  <c r="B18" i="22"/>
  <c r="K10" i="22"/>
  <c r="J10" i="22"/>
  <c r="J19" i="22" s="1"/>
  <c r="J22" i="22" s="1"/>
  <c r="J24" i="22" s="1"/>
  <c r="I10" i="22"/>
  <c r="I19" i="22" s="1"/>
  <c r="I22" i="22" s="1"/>
  <c r="I24" i="22" s="1"/>
  <c r="H10" i="22"/>
  <c r="G10" i="22"/>
  <c r="F10" i="22"/>
  <c r="F19" i="22" s="1"/>
  <c r="F22" i="22" s="1"/>
  <c r="F24" i="22" s="1"/>
  <c r="E10" i="22"/>
  <c r="E19" i="22" s="1"/>
  <c r="E22" i="22" s="1"/>
  <c r="E24" i="22" s="1"/>
  <c r="D10" i="22"/>
  <c r="C10" i="22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K18" i="23"/>
  <c r="K19" i="23" s="1"/>
  <c r="K22" i="23" s="1"/>
  <c r="K24" i="23" s="1"/>
  <c r="J18" i="23"/>
  <c r="J19" i="23" s="1"/>
  <c r="J22" i="23" s="1"/>
  <c r="J24" i="23" s="1"/>
  <c r="I18" i="23"/>
  <c r="H18" i="23"/>
  <c r="G18" i="23"/>
  <c r="F18" i="23"/>
  <c r="E18" i="23"/>
  <c r="D18" i="23"/>
  <c r="C18" i="23"/>
  <c r="C19" i="23" s="1"/>
  <c r="C22" i="23" s="1"/>
  <c r="C24" i="23" s="1"/>
  <c r="B18" i="23"/>
  <c r="K10" i="23"/>
  <c r="J10" i="23"/>
  <c r="I10" i="23"/>
  <c r="I19" i="23" s="1"/>
  <c r="I22" i="23" s="1"/>
  <c r="I24" i="23" s="1"/>
  <c r="H10" i="23"/>
  <c r="H19" i="23" s="1"/>
  <c r="H22" i="23" s="1"/>
  <c r="H24" i="23" s="1"/>
  <c r="G10" i="23"/>
  <c r="F10" i="23"/>
  <c r="E10" i="23"/>
  <c r="E19" i="23" s="1"/>
  <c r="E22" i="23" s="1"/>
  <c r="E24" i="23" s="1"/>
  <c r="D10" i="23"/>
  <c r="D19" i="23" s="1"/>
  <c r="D22" i="23" s="1"/>
  <c r="D24" i="23" s="1"/>
  <c r="C10" i="23"/>
  <c r="B10" i="23"/>
  <c r="K32" i="24"/>
  <c r="J32" i="24"/>
  <c r="I32" i="24"/>
  <c r="H32" i="24"/>
  <c r="G32" i="24"/>
  <c r="F32" i="24"/>
  <c r="E32" i="24"/>
  <c r="D32" i="24"/>
  <c r="C32" i="24"/>
  <c r="B32" i="24"/>
  <c r="J19" i="24"/>
  <c r="J22" i="24" s="1"/>
  <c r="J24" i="24" s="1"/>
  <c r="K18" i="24"/>
  <c r="K19" i="24" s="1"/>
  <c r="K22" i="24" s="1"/>
  <c r="K24" i="24" s="1"/>
  <c r="J18" i="24"/>
  <c r="I18" i="24"/>
  <c r="H18" i="24"/>
  <c r="G18" i="24"/>
  <c r="F18" i="24"/>
  <c r="E18" i="24"/>
  <c r="D18" i="24"/>
  <c r="C18" i="24"/>
  <c r="C19" i="24" s="1"/>
  <c r="C22" i="24" s="1"/>
  <c r="C24" i="24" s="1"/>
  <c r="B18" i="24"/>
  <c r="K10" i="24"/>
  <c r="J10" i="24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E19" i="24" s="1"/>
  <c r="E22" i="24" s="1"/>
  <c r="E24" i="24" s="1"/>
  <c r="D10" i="24"/>
  <c r="D19" i="24" s="1"/>
  <c r="D22" i="24" s="1"/>
  <c r="D24" i="24" s="1"/>
  <c r="C10" i="24"/>
  <c r="B10" i="24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E19" i="25" s="1"/>
  <c r="E22" i="25" s="1"/>
  <c r="E24" i="25" s="1"/>
  <c r="D18" i="25"/>
  <c r="C18" i="25"/>
  <c r="B18" i="25"/>
  <c r="K10" i="25"/>
  <c r="J10" i="25"/>
  <c r="J19" i="25" s="1"/>
  <c r="J22" i="25" s="1"/>
  <c r="J24" i="25" s="1"/>
  <c r="I10" i="25"/>
  <c r="H10" i="25"/>
  <c r="G10" i="25"/>
  <c r="G19" i="25" s="1"/>
  <c r="G22" i="25" s="1"/>
  <c r="G24" i="25" s="1"/>
  <c r="F10" i="25"/>
  <c r="F19" i="25" s="1"/>
  <c r="F22" i="25" s="1"/>
  <c r="F24" i="25" s="1"/>
  <c r="E10" i="25"/>
  <c r="D10" i="25"/>
  <c r="C10" i="25"/>
  <c r="B10" i="25"/>
  <c r="B19" i="25" s="1"/>
  <c r="B22" i="25" s="1"/>
  <c r="B24" i="25" s="1"/>
  <c r="I49" i="26"/>
  <c r="I50" i="26" s="1"/>
  <c r="H49" i="26"/>
  <c r="H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J19" i="26" s="1"/>
  <c r="J22" i="26" s="1"/>
  <c r="J24" i="26" s="1"/>
  <c r="I10" i="26"/>
  <c r="H10" i="26"/>
  <c r="G10" i="26"/>
  <c r="G19" i="26" s="1"/>
  <c r="G22" i="26" s="1"/>
  <c r="G24" i="26" s="1"/>
  <c r="F10" i="26"/>
  <c r="F19" i="26" s="1"/>
  <c r="F22" i="26" s="1"/>
  <c r="F24" i="26" s="1"/>
  <c r="E10" i="26"/>
  <c r="D10" i="26"/>
  <c r="C10" i="26"/>
  <c r="B10" i="26"/>
  <c r="B19" i="26" s="1"/>
  <c r="B22" i="26" s="1"/>
  <c r="B24" i="26" s="1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F18" i="27"/>
  <c r="E18" i="27"/>
  <c r="D18" i="27"/>
  <c r="C18" i="27"/>
  <c r="B18" i="27"/>
  <c r="K10" i="27"/>
  <c r="J10" i="27"/>
  <c r="I10" i="27"/>
  <c r="H10" i="27"/>
  <c r="H19" i="27" s="1"/>
  <c r="H22" i="27" s="1"/>
  <c r="H24" i="27" s="1"/>
  <c r="G10" i="27"/>
  <c r="G19" i="27" s="1"/>
  <c r="G22" i="27" s="1"/>
  <c r="G24" i="27" s="1"/>
  <c r="F10" i="27"/>
  <c r="E10" i="27"/>
  <c r="D10" i="27"/>
  <c r="C10" i="27"/>
  <c r="B10" i="27"/>
  <c r="B19" i="27" s="1"/>
  <c r="B22" i="27" s="1"/>
  <c r="B24" i="27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F19" i="28" s="1"/>
  <c r="F22" i="28" s="1"/>
  <c r="F24" i="28" s="1"/>
  <c r="E18" i="28"/>
  <c r="D18" i="28"/>
  <c r="C18" i="28"/>
  <c r="B18" i="28"/>
  <c r="K10" i="28"/>
  <c r="J10" i="28"/>
  <c r="I10" i="28"/>
  <c r="H10" i="28"/>
  <c r="H19" i="28" s="1"/>
  <c r="H22" i="28" s="1"/>
  <c r="H24" i="28" s="1"/>
  <c r="G10" i="28"/>
  <c r="F10" i="28"/>
  <c r="E10" i="28"/>
  <c r="E19" i="28" s="1"/>
  <c r="E22" i="28" s="1"/>
  <c r="E24" i="28" s="1"/>
  <c r="D10" i="28"/>
  <c r="D19" i="28" s="1"/>
  <c r="D22" i="28" s="1"/>
  <c r="D24" i="28" s="1"/>
  <c r="C10" i="28"/>
  <c r="B10" i="28"/>
  <c r="K32" i="29"/>
  <c r="J32" i="29"/>
  <c r="I32" i="29"/>
  <c r="H32" i="29"/>
  <c r="G32" i="29"/>
  <c r="F32" i="29"/>
  <c r="E32" i="29"/>
  <c r="D32" i="29"/>
  <c r="C32" i="29"/>
  <c r="B32" i="29"/>
  <c r="K18" i="29"/>
  <c r="K19" i="29" s="1"/>
  <c r="K22" i="29" s="1"/>
  <c r="K24" i="29" s="1"/>
  <c r="J18" i="29"/>
  <c r="I18" i="29"/>
  <c r="H18" i="29"/>
  <c r="G18" i="29"/>
  <c r="F18" i="29"/>
  <c r="E18" i="29"/>
  <c r="D18" i="29"/>
  <c r="C18" i="29"/>
  <c r="C19" i="29" s="1"/>
  <c r="C22" i="29" s="1"/>
  <c r="C24" i="29" s="1"/>
  <c r="B18" i="29"/>
  <c r="K10" i="29"/>
  <c r="J10" i="29"/>
  <c r="I10" i="29"/>
  <c r="I19" i="29" s="1"/>
  <c r="I22" i="29" s="1"/>
  <c r="I24" i="29" s="1"/>
  <c r="H10" i="29"/>
  <c r="H19" i="29" s="1"/>
  <c r="H22" i="29" s="1"/>
  <c r="H24" i="29" s="1"/>
  <c r="G10" i="29"/>
  <c r="F10" i="29"/>
  <c r="E10" i="29"/>
  <c r="E19" i="29" s="1"/>
  <c r="E22" i="29" s="1"/>
  <c r="E24" i="29" s="1"/>
  <c r="D10" i="29"/>
  <c r="D19" i="29" s="1"/>
  <c r="D22" i="29" s="1"/>
  <c r="D24" i="29" s="1"/>
  <c r="C10" i="29"/>
  <c r="B10" i="29"/>
  <c r="H49" i="30"/>
  <c r="H50" i="30" s="1"/>
  <c r="D49" i="30"/>
  <c r="D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D18" i="30"/>
  <c r="C18" i="30"/>
  <c r="B18" i="30"/>
  <c r="K10" i="30"/>
  <c r="K19" i="30" s="1"/>
  <c r="K22" i="30" s="1"/>
  <c r="K24" i="30" s="1"/>
  <c r="J10" i="30"/>
  <c r="I10" i="30"/>
  <c r="I19" i="30" s="1"/>
  <c r="I22" i="30" s="1"/>
  <c r="I24" i="30" s="1"/>
  <c r="H10" i="30"/>
  <c r="H19" i="30" s="1"/>
  <c r="H22" i="30" s="1"/>
  <c r="H24" i="30" s="1"/>
  <c r="G10" i="30"/>
  <c r="F10" i="30"/>
  <c r="F19" i="30" s="1"/>
  <c r="F22" i="30" s="1"/>
  <c r="F24" i="30" s="1"/>
  <c r="E10" i="30"/>
  <c r="D10" i="30"/>
  <c r="D19" i="30" s="1"/>
  <c r="D22" i="30" s="1"/>
  <c r="D24" i="30" s="1"/>
  <c r="C10" i="30"/>
  <c r="C19" i="30" s="1"/>
  <c r="C22" i="30" s="1"/>
  <c r="C24" i="30" s="1"/>
  <c r="B10" i="30"/>
  <c r="K32" i="31"/>
  <c r="J32" i="31"/>
  <c r="I32" i="31"/>
  <c r="H32" i="31"/>
  <c r="G32" i="31"/>
  <c r="F32" i="31"/>
  <c r="E32" i="31"/>
  <c r="D32" i="31"/>
  <c r="C32" i="31"/>
  <c r="B32" i="31"/>
  <c r="F19" i="31"/>
  <c r="F22" i="31" s="1"/>
  <c r="F24" i="31" s="1"/>
  <c r="K18" i="31"/>
  <c r="K19" i="31" s="1"/>
  <c r="K22" i="31" s="1"/>
  <c r="K24" i="31" s="1"/>
  <c r="J18" i="31"/>
  <c r="I18" i="31"/>
  <c r="H18" i="31"/>
  <c r="H19" i="31" s="1"/>
  <c r="H22" i="31" s="1"/>
  <c r="H24" i="31" s="1"/>
  <c r="G18" i="31"/>
  <c r="F18" i="31"/>
  <c r="E18" i="31"/>
  <c r="D18" i="31"/>
  <c r="C18" i="31"/>
  <c r="C19" i="31" s="1"/>
  <c r="C22" i="31" s="1"/>
  <c r="C24" i="31" s="1"/>
  <c r="B18" i="31"/>
  <c r="K10" i="31"/>
  <c r="J10" i="31"/>
  <c r="J19" i="31" s="1"/>
  <c r="J22" i="31" s="1"/>
  <c r="J24" i="31" s="1"/>
  <c r="I10" i="31"/>
  <c r="I19" i="31" s="1"/>
  <c r="I22" i="31" s="1"/>
  <c r="I24" i="31" s="1"/>
  <c r="H10" i="31"/>
  <c r="G10" i="31"/>
  <c r="F10" i="31"/>
  <c r="E10" i="31"/>
  <c r="E19" i="31" s="1"/>
  <c r="E22" i="31" s="1"/>
  <c r="E24" i="31" s="1"/>
  <c r="D10" i="31"/>
  <c r="C10" i="31"/>
  <c r="B10" i="31"/>
  <c r="B19" i="31" s="1"/>
  <c r="B22" i="31" s="1"/>
  <c r="B24" i="31" s="1"/>
  <c r="K32" i="32"/>
  <c r="J32" i="32"/>
  <c r="I32" i="32"/>
  <c r="H32" i="32"/>
  <c r="G32" i="32"/>
  <c r="F32" i="32"/>
  <c r="E32" i="32"/>
  <c r="D32" i="32"/>
  <c r="C32" i="32"/>
  <c r="B32" i="32"/>
  <c r="J19" i="32"/>
  <c r="J22" i="32" s="1"/>
  <c r="J24" i="32" s="1"/>
  <c r="K18" i="32"/>
  <c r="J18" i="32"/>
  <c r="I18" i="32"/>
  <c r="H18" i="32"/>
  <c r="G18" i="32"/>
  <c r="F18" i="32"/>
  <c r="E18" i="32"/>
  <c r="D18" i="32"/>
  <c r="C18" i="32"/>
  <c r="B18" i="32"/>
  <c r="K10" i="32"/>
  <c r="J10" i="32"/>
  <c r="I10" i="32"/>
  <c r="I19" i="32" s="1"/>
  <c r="I22" i="32" s="1"/>
  <c r="I24" i="32" s="1"/>
  <c r="H10" i="32"/>
  <c r="H19" i="32" s="1"/>
  <c r="H22" i="32" s="1"/>
  <c r="H24" i="32" s="1"/>
  <c r="G10" i="32"/>
  <c r="G19" i="32" s="1"/>
  <c r="G22" i="32" s="1"/>
  <c r="G24" i="32" s="1"/>
  <c r="F10" i="32"/>
  <c r="E10" i="32"/>
  <c r="D10" i="32"/>
  <c r="D19" i="32" s="1"/>
  <c r="D22" i="32" s="1"/>
  <c r="D24" i="32" s="1"/>
  <c r="C10" i="32"/>
  <c r="B10" i="32"/>
  <c r="F49" i="1"/>
  <c r="F50" i="1" s="1"/>
  <c r="K32" i="1"/>
  <c r="J32" i="1"/>
  <c r="I32" i="1"/>
  <c r="H32" i="1"/>
  <c r="G32" i="1"/>
  <c r="F32" i="1"/>
  <c r="E32" i="1"/>
  <c r="D32" i="1"/>
  <c r="C32" i="1"/>
  <c r="B32" i="1"/>
  <c r="C19" i="1"/>
  <c r="C22" i="1" s="1"/>
  <c r="C24" i="1" s="1"/>
  <c r="K18" i="1"/>
  <c r="J18" i="1"/>
  <c r="I18" i="1"/>
  <c r="H18" i="1"/>
  <c r="G18" i="1"/>
  <c r="F18" i="1"/>
  <c r="E18" i="1"/>
  <c r="D18" i="1"/>
  <c r="D19" i="1" s="1"/>
  <c r="D22" i="1" s="1"/>
  <c r="D24" i="1" s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E10" i="1"/>
  <c r="E19" i="1" s="1"/>
  <c r="E22" i="1" s="1"/>
  <c r="E24" i="1" s="1"/>
  <c r="D10" i="1"/>
  <c r="C10" i="1"/>
  <c r="B10" i="1"/>
  <c r="B19" i="1" s="1"/>
  <c r="B22" i="1" s="1"/>
  <c r="B24" i="1" s="1"/>
  <c r="F19" i="1" l="1"/>
  <c r="F22" i="1" s="1"/>
  <c r="F24" i="1" s="1"/>
  <c r="C19" i="28"/>
  <c r="C22" i="28" s="1"/>
  <c r="C24" i="28" s="1"/>
  <c r="K19" i="28"/>
  <c r="K22" i="28" s="1"/>
  <c r="K24" i="28" s="1"/>
  <c r="B19" i="24"/>
  <c r="B22" i="24" s="1"/>
  <c r="B24" i="24" s="1"/>
  <c r="I19" i="14"/>
  <c r="I22" i="14" s="1"/>
  <c r="I24" i="14" s="1"/>
  <c r="G19" i="13"/>
  <c r="G22" i="13" s="1"/>
  <c r="G24" i="13" s="1"/>
  <c r="G19" i="30"/>
  <c r="G22" i="30" s="1"/>
  <c r="G24" i="30" s="1"/>
  <c r="E19" i="30"/>
  <c r="E22" i="30" s="1"/>
  <c r="E24" i="30" s="1"/>
  <c r="B19" i="23"/>
  <c r="B22" i="23" s="1"/>
  <c r="B24" i="23" s="1"/>
  <c r="B19" i="29"/>
  <c r="B22" i="29" s="1"/>
  <c r="B24" i="29" s="1"/>
  <c r="J19" i="29"/>
  <c r="J22" i="29" s="1"/>
  <c r="J24" i="29" s="1"/>
  <c r="J19" i="5"/>
  <c r="J22" i="5" s="1"/>
  <c r="J24" i="5" s="1"/>
  <c r="B74" i="16"/>
  <c r="B73" i="16" s="1"/>
  <c r="B19" i="32"/>
  <c r="B22" i="32" s="1"/>
  <c r="B24" i="32" s="1"/>
  <c r="E19" i="32"/>
  <c r="E22" i="32" s="1"/>
  <c r="E24" i="32" s="1"/>
  <c r="C19" i="32"/>
  <c r="C22" i="32" s="1"/>
  <c r="C24" i="32" s="1"/>
  <c r="K19" i="32"/>
  <c r="K22" i="32" s="1"/>
  <c r="K24" i="32" s="1"/>
  <c r="B19" i="30"/>
  <c r="B22" i="30" s="1"/>
  <c r="B24" i="30" s="1"/>
  <c r="J19" i="30"/>
  <c r="J22" i="30" s="1"/>
  <c r="J24" i="30" s="1"/>
  <c r="F19" i="29"/>
  <c r="F22" i="29" s="1"/>
  <c r="F24" i="29" s="1"/>
  <c r="I19" i="28"/>
  <c r="I22" i="28" s="1"/>
  <c r="I24" i="28" s="1"/>
  <c r="B19" i="18"/>
  <c r="B22" i="18" s="1"/>
  <c r="B24" i="18" s="1"/>
  <c r="F19" i="32"/>
  <c r="F22" i="32" s="1"/>
  <c r="F24" i="32" s="1"/>
  <c r="D19" i="31"/>
  <c r="D22" i="31" s="1"/>
  <c r="D24" i="31" s="1"/>
  <c r="G19" i="29"/>
  <c r="G22" i="29" s="1"/>
  <c r="G24" i="29" s="1"/>
  <c r="B19" i="28"/>
  <c r="B22" i="28" s="1"/>
  <c r="B24" i="28" s="1"/>
  <c r="J19" i="28"/>
  <c r="J22" i="28" s="1"/>
  <c r="J24" i="28" s="1"/>
  <c r="B19" i="17"/>
  <c r="B22" i="17" s="1"/>
  <c r="B24" i="17" s="1"/>
  <c r="B74" i="14"/>
  <c r="B73" i="14" s="1"/>
  <c r="E70" i="3"/>
  <c r="E75" i="3" s="1"/>
  <c r="E49" i="3" s="1"/>
  <c r="E50" i="3" s="1"/>
  <c r="I19" i="27"/>
  <c r="I22" i="27" s="1"/>
  <c r="I24" i="27" s="1"/>
  <c r="H19" i="26"/>
  <c r="H22" i="26" s="1"/>
  <c r="H24" i="26" s="1"/>
  <c r="D19" i="25"/>
  <c r="D22" i="25" s="1"/>
  <c r="D24" i="25" s="1"/>
  <c r="F19" i="23"/>
  <c r="F22" i="23" s="1"/>
  <c r="F24" i="23" s="1"/>
  <c r="F19" i="21"/>
  <c r="F22" i="21" s="1"/>
  <c r="F24" i="21" s="1"/>
  <c r="D19" i="20"/>
  <c r="D22" i="20" s="1"/>
  <c r="D24" i="20" s="1"/>
  <c r="F19" i="18"/>
  <c r="F22" i="18" s="1"/>
  <c r="F24" i="18" s="1"/>
  <c r="I19" i="17"/>
  <c r="I22" i="17" s="1"/>
  <c r="I24" i="17" s="1"/>
  <c r="E19" i="14"/>
  <c r="E22" i="14" s="1"/>
  <c r="E24" i="14" s="1"/>
  <c r="C19" i="14"/>
  <c r="C22" i="14" s="1"/>
  <c r="C24" i="14" s="1"/>
  <c r="K19" i="14"/>
  <c r="K22" i="14" s="1"/>
  <c r="K24" i="14" s="1"/>
  <c r="B19" i="13"/>
  <c r="B22" i="13" s="1"/>
  <c r="B24" i="13" s="1"/>
  <c r="J19" i="13"/>
  <c r="J22" i="13" s="1"/>
  <c r="J24" i="13" s="1"/>
  <c r="C19" i="9"/>
  <c r="C22" i="9" s="1"/>
  <c r="C24" i="9" s="1"/>
  <c r="K19" i="9"/>
  <c r="K22" i="9" s="1"/>
  <c r="K24" i="9" s="1"/>
  <c r="I19" i="9"/>
  <c r="I22" i="9" s="1"/>
  <c r="I24" i="9" s="1"/>
  <c r="D19" i="8"/>
  <c r="D22" i="8" s="1"/>
  <c r="D24" i="8" s="1"/>
  <c r="C19" i="6"/>
  <c r="C22" i="6" s="1"/>
  <c r="C24" i="6" s="1"/>
  <c r="K19" i="6"/>
  <c r="K22" i="6" s="1"/>
  <c r="K24" i="6" s="1"/>
  <c r="I19" i="6"/>
  <c r="I22" i="6" s="1"/>
  <c r="I24" i="6" s="1"/>
  <c r="E19" i="5"/>
  <c r="E22" i="5" s="1"/>
  <c r="E24" i="5" s="1"/>
  <c r="F19" i="4"/>
  <c r="F22" i="4" s="1"/>
  <c r="F24" i="4" s="1"/>
  <c r="H19" i="3"/>
  <c r="H22" i="3" s="1"/>
  <c r="H24" i="3" s="1"/>
  <c r="E19" i="2"/>
  <c r="E22" i="2" s="1"/>
  <c r="E24" i="2" s="1"/>
  <c r="I70" i="32"/>
  <c r="I75" i="32" s="1"/>
  <c r="I49" i="32" s="1"/>
  <c r="I50" i="32" s="1"/>
  <c r="B70" i="31"/>
  <c r="B75" i="31" s="1"/>
  <c r="B49" i="31" s="1"/>
  <c r="B50" i="31" s="1"/>
  <c r="J70" i="31"/>
  <c r="J75" i="31" s="1"/>
  <c r="J49" i="31" s="1"/>
  <c r="J50" i="31" s="1"/>
  <c r="H70" i="29"/>
  <c r="H75" i="29" s="1"/>
  <c r="H49" i="29" s="1"/>
  <c r="H50" i="29" s="1"/>
  <c r="F70" i="29"/>
  <c r="F75" i="29" s="1"/>
  <c r="F49" i="29" s="1"/>
  <c r="F50" i="29" s="1"/>
  <c r="F70" i="23"/>
  <c r="F75" i="23" s="1"/>
  <c r="F49" i="23" s="1"/>
  <c r="F50" i="23" s="1"/>
  <c r="G70" i="22"/>
  <c r="G75" i="22" s="1"/>
  <c r="G49" i="22" s="1"/>
  <c r="G50" i="22" s="1"/>
  <c r="G70" i="21"/>
  <c r="G75" i="21" s="1"/>
  <c r="G49" i="21" s="1"/>
  <c r="G50" i="21" s="1"/>
  <c r="G70" i="19"/>
  <c r="G75" i="19" s="1"/>
  <c r="G49" i="19" s="1"/>
  <c r="G50" i="19" s="1"/>
  <c r="H70" i="18"/>
  <c r="H75" i="18" s="1"/>
  <c r="H49" i="18" s="1"/>
  <c r="H50" i="18" s="1"/>
  <c r="H70" i="16"/>
  <c r="H75" i="16" s="1"/>
  <c r="H49" i="16" s="1"/>
  <c r="H50" i="16" s="1"/>
  <c r="H70" i="12"/>
  <c r="H75" i="12" s="1"/>
  <c r="H49" i="12" s="1"/>
  <c r="H50" i="12" s="1"/>
  <c r="F70" i="12"/>
  <c r="F75" i="12" s="1"/>
  <c r="F49" i="12" s="1"/>
  <c r="F50" i="12" s="1"/>
  <c r="H70" i="11"/>
  <c r="H75" i="11" s="1"/>
  <c r="H49" i="11" s="1"/>
  <c r="H50" i="11" s="1"/>
  <c r="I70" i="4"/>
  <c r="I75" i="4" s="1"/>
  <c r="I49" i="4" s="1"/>
  <c r="I50" i="4" s="1"/>
  <c r="G70" i="4"/>
  <c r="G75" i="4" s="1"/>
  <c r="G49" i="4" s="1"/>
  <c r="G50" i="4" s="1"/>
  <c r="J70" i="2"/>
  <c r="J75" i="2" s="1"/>
  <c r="J49" i="2" s="1"/>
  <c r="J50" i="2" s="1"/>
  <c r="J19" i="27"/>
  <c r="J22" i="27" s="1"/>
  <c r="J24" i="27" s="1"/>
  <c r="I19" i="26"/>
  <c r="I22" i="26" s="1"/>
  <c r="I24" i="26" s="1"/>
  <c r="C19" i="25"/>
  <c r="C22" i="25" s="1"/>
  <c r="C24" i="25" s="1"/>
  <c r="K19" i="25"/>
  <c r="K22" i="25" s="1"/>
  <c r="K24" i="25" s="1"/>
  <c r="G19" i="23"/>
  <c r="G22" i="23" s="1"/>
  <c r="G24" i="23" s="1"/>
  <c r="D19" i="22"/>
  <c r="D22" i="22" s="1"/>
  <c r="D24" i="22" s="1"/>
  <c r="G19" i="21"/>
  <c r="G22" i="21" s="1"/>
  <c r="G24" i="21" s="1"/>
  <c r="C19" i="20"/>
  <c r="C22" i="20" s="1"/>
  <c r="C24" i="20" s="1"/>
  <c r="K19" i="20"/>
  <c r="K22" i="20" s="1"/>
  <c r="K24" i="20" s="1"/>
  <c r="G19" i="18"/>
  <c r="G22" i="18" s="1"/>
  <c r="G24" i="18" s="1"/>
  <c r="E19" i="16"/>
  <c r="E22" i="16" s="1"/>
  <c r="E24" i="16" s="1"/>
  <c r="C19" i="16"/>
  <c r="C22" i="16" s="1"/>
  <c r="C24" i="16" s="1"/>
  <c r="K19" i="16"/>
  <c r="K22" i="16" s="1"/>
  <c r="K24" i="16" s="1"/>
  <c r="I19" i="15"/>
  <c r="I22" i="15" s="1"/>
  <c r="I24" i="15" s="1"/>
  <c r="F19" i="14"/>
  <c r="F22" i="14" s="1"/>
  <c r="F24" i="14" s="1"/>
  <c r="C19" i="13"/>
  <c r="C22" i="13" s="1"/>
  <c r="C24" i="13" s="1"/>
  <c r="K19" i="13"/>
  <c r="K22" i="13" s="1"/>
  <c r="K24" i="13" s="1"/>
  <c r="I19" i="13"/>
  <c r="I22" i="13" s="1"/>
  <c r="I24" i="13" s="1"/>
  <c r="I19" i="12"/>
  <c r="I22" i="12" s="1"/>
  <c r="I24" i="12" s="1"/>
  <c r="G19" i="12"/>
  <c r="G22" i="12" s="1"/>
  <c r="G24" i="12" s="1"/>
  <c r="I19" i="11"/>
  <c r="I22" i="11" s="1"/>
  <c r="I24" i="11" s="1"/>
  <c r="C19" i="10"/>
  <c r="C22" i="10" s="1"/>
  <c r="C24" i="10" s="1"/>
  <c r="K19" i="10"/>
  <c r="K22" i="10" s="1"/>
  <c r="K24" i="10" s="1"/>
  <c r="E19" i="8"/>
  <c r="E22" i="8" s="1"/>
  <c r="E24" i="8" s="1"/>
  <c r="D19" i="6"/>
  <c r="D22" i="6" s="1"/>
  <c r="D24" i="6" s="1"/>
  <c r="F19" i="5"/>
  <c r="F22" i="5" s="1"/>
  <c r="F24" i="5" s="1"/>
  <c r="C19" i="3"/>
  <c r="C22" i="3" s="1"/>
  <c r="C24" i="3" s="1"/>
  <c r="K19" i="3"/>
  <c r="K22" i="3" s="1"/>
  <c r="K24" i="3" s="1"/>
  <c r="I19" i="3"/>
  <c r="I22" i="3" s="1"/>
  <c r="I24" i="3" s="1"/>
  <c r="F19" i="2"/>
  <c r="F22" i="2" s="1"/>
  <c r="F24" i="2" s="1"/>
  <c r="H70" i="1"/>
  <c r="H75" i="1" s="1"/>
  <c r="H49" i="1" s="1"/>
  <c r="H50" i="1" s="1"/>
  <c r="B70" i="32"/>
  <c r="B75" i="32" s="1"/>
  <c r="B49" i="32" s="1"/>
  <c r="B50" i="32" s="1"/>
  <c r="H70" i="32"/>
  <c r="H75" i="32" s="1"/>
  <c r="H49" i="32" s="1"/>
  <c r="H50" i="32" s="1"/>
  <c r="I70" i="29"/>
  <c r="I75" i="29" s="1"/>
  <c r="I49" i="29" s="1"/>
  <c r="I50" i="29" s="1"/>
  <c r="G70" i="29"/>
  <c r="G75" i="29" s="1"/>
  <c r="G49" i="29" s="1"/>
  <c r="G50" i="29" s="1"/>
  <c r="H70" i="28"/>
  <c r="H75" i="28" s="1"/>
  <c r="H49" i="28" s="1"/>
  <c r="H50" i="28" s="1"/>
  <c r="G70" i="27"/>
  <c r="G75" i="27" s="1"/>
  <c r="G49" i="27" s="1"/>
  <c r="G50" i="27" s="1"/>
  <c r="F70" i="25"/>
  <c r="F75" i="25" s="1"/>
  <c r="F49" i="25" s="1"/>
  <c r="F50" i="25" s="1"/>
  <c r="G70" i="23"/>
  <c r="G75" i="23" s="1"/>
  <c r="G49" i="23" s="1"/>
  <c r="G50" i="23" s="1"/>
  <c r="B70" i="22"/>
  <c r="B75" i="22" s="1"/>
  <c r="B49" i="22" s="1"/>
  <c r="B50" i="22" s="1"/>
  <c r="B70" i="20"/>
  <c r="B75" i="20" s="1"/>
  <c r="B49" i="20" s="1"/>
  <c r="B50" i="20" s="1"/>
  <c r="H70" i="17"/>
  <c r="H75" i="17" s="1"/>
  <c r="H49" i="17" s="1"/>
  <c r="H50" i="17" s="1"/>
  <c r="G70" i="13"/>
  <c r="G75" i="13" s="1"/>
  <c r="G49" i="13" s="1"/>
  <c r="G50" i="13" s="1"/>
  <c r="J70" i="10"/>
  <c r="J75" i="10" s="1"/>
  <c r="J49" i="10" s="1"/>
  <c r="J50" i="10" s="1"/>
  <c r="J70" i="6"/>
  <c r="J75" i="6" s="1"/>
  <c r="J49" i="6" s="1"/>
  <c r="J50" i="6" s="1"/>
  <c r="J70" i="5"/>
  <c r="J75" i="5" s="1"/>
  <c r="J49" i="5" s="1"/>
  <c r="J50" i="5" s="1"/>
  <c r="B70" i="4"/>
  <c r="B75" i="4" s="1"/>
  <c r="B49" i="4" s="1"/>
  <c r="B50" i="4" s="1"/>
  <c r="J70" i="4"/>
  <c r="J75" i="4" s="1"/>
  <c r="J49" i="4" s="1"/>
  <c r="J50" i="4" s="1"/>
  <c r="I70" i="2"/>
  <c r="I75" i="2" s="1"/>
  <c r="I49" i="2" s="1"/>
  <c r="I50" i="2" s="1"/>
  <c r="E19" i="27"/>
  <c r="E22" i="27" s="1"/>
  <c r="E24" i="27" s="1"/>
  <c r="C19" i="27"/>
  <c r="C22" i="27" s="1"/>
  <c r="C24" i="27" s="1"/>
  <c r="K19" i="27"/>
  <c r="K22" i="27" s="1"/>
  <c r="K24" i="27" s="1"/>
  <c r="D19" i="26"/>
  <c r="D22" i="26" s="1"/>
  <c r="D24" i="26" s="1"/>
  <c r="H19" i="25"/>
  <c r="H22" i="25" s="1"/>
  <c r="H24" i="25" s="1"/>
  <c r="F19" i="24"/>
  <c r="F22" i="24" s="1"/>
  <c r="F24" i="24" s="1"/>
  <c r="G19" i="22"/>
  <c r="G22" i="22" s="1"/>
  <c r="G24" i="22" s="1"/>
  <c r="H19" i="20"/>
  <c r="H22" i="20" s="1"/>
  <c r="H24" i="20" s="1"/>
  <c r="F19" i="19"/>
  <c r="F22" i="19" s="1"/>
  <c r="F24" i="19" s="1"/>
  <c r="C19" i="17"/>
  <c r="C22" i="17" s="1"/>
  <c r="C24" i="17" s="1"/>
  <c r="K19" i="17"/>
  <c r="K22" i="17" s="1"/>
  <c r="K24" i="17" s="1"/>
  <c r="H19" i="16"/>
  <c r="H22" i="16" s="1"/>
  <c r="H24" i="16" s="1"/>
  <c r="F19" i="13"/>
  <c r="F22" i="13" s="1"/>
  <c r="F24" i="13" s="1"/>
  <c r="D19" i="12"/>
  <c r="D22" i="12" s="1"/>
  <c r="D24" i="12" s="1"/>
  <c r="D19" i="11"/>
  <c r="D22" i="11" s="1"/>
  <c r="D24" i="11" s="1"/>
  <c r="B19" i="11"/>
  <c r="B22" i="11" s="1"/>
  <c r="B24" i="11" s="1"/>
  <c r="J19" i="11"/>
  <c r="J22" i="11" s="1"/>
  <c r="J24" i="11" s="1"/>
  <c r="F19" i="10"/>
  <c r="F22" i="10" s="1"/>
  <c r="F24" i="10" s="1"/>
  <c r="C19" i="7"/>
  <c r="C22" i="7" s="1"/>
  <c r="C24" i="7" s="1"/>
  <c r="K19" i="7"/>
  <c r="K22" i="7" s="1"/>
  <c r="K24" i="7" s="1"/>
  <c r="I19" i="7"/>
  <c r="I22" i="7" s="1"/>
  <c r="I24" i="7" s="1"/>
  <c r="F19" i="3"/>
  <c r="F22" i="3" s="1"/>
  <c r="F24" i="3" s="1"/>
  <c r="C70" i="32"/>
  <c r="C75" i="32" s="1"/>
  <c r="C49" i="32" s="1"/>
  <c r="C50" i="32" s="1"/>
  <c r="D70" i="31"/>
  <c r="D75" i="31" s="1"/>
  <c r="D49" i="31" s="1"/>
  <c r="D50" i="31" s="1"/>
  <c r="B74" i="31"/>
  <c r="B73" i="31" s="1"/>
  <c r="E70" i="30"/>
  <c r="E75" i="30" s="1"/>
  <c r="E49" i="30" s="1"/>
  <c r="E50" i="30" s="1"/>
  <c r="D70" i="29"/>
  <c r="D75" i="29" s="1"/>
  <c r="D49" i="29" s="1"/>
  <c r="D50" i="29" s="1"/>
  <c r="D70" i="27"/>
  <c r="D75" i="27" s="1"/>
  <c r="D49" i="27" s="1"/>
  <c r="D50" i="27" s="1"/>
  <c r="C70" i="25"/>
  <c r="C75" i="25" s="1"/>
  <c r="C49" i="25" s="1"/>
  <c r="C50" i="25" s="1"/>
  <c r="K70" i="25"/>
  <c r="K75" i="25" s="1"/>
  <c r="K49" i="25" s="1"/>
  <c r="K50" i="25" s="1"/>
  <c r="D70" i="23"/>
  <c r="D75" i="23" s="1"/>
  <c r="D49" i="23" s="1"/>
  <c r="D50" i="23" s="1"/>
  <c r="E70" i="22"/>
  <c r="E75" i="22" s="1"/>
  <c r="E49" i="22" s="1"/>
  <c r="E50" i="22" s="1"/>
  <c r="C70" i="22"/>
  <c r="C75" i="22" s="1"/>
  <c r="C49" i="22" s="1"/>
  <c r="C50" i="22" s="1"/>
  <c r="K70" i="22"/>
  <c r="K75" i="22" s="1"/>
  <c r="K49" i="22" s="1"/>
  <c r="K50" i="22" s="1"/>
  <c r="E70" i="21"/>
  <c r="E75" i="21" s="1"/>
  <c r="E49" i="21" s="1"/>
  <c r="E50" i="21" s="1"/>
  <c r="E70" i="19"/>
  <c r="E75" i="19" s="1"/>
  <c r="E49" i="19" s="1"/>
  <c r="E50" i="19" s="1"/>
  <c r="K70" i="17"/>
  <c r="K75" i="17" s="1"/>
  <c r="K49" i="17" s="1"/>
  <c r="K50" i="17" s="1"/>
  <c r="C70" i="15"/>
  <c r="C75" i="15" s="1"/>
  <c r="C49" i="15" s="1"/>
  <c r="C50" i="15" s="1"/>
  <c r="D70" i="13"/>
  <c r="D75" i="13" s="1"/>
  <c r="D49" i="13" s="1"/>
  <c r="D50" i="13" s="1"/>
  <c r="D70" i="12"/>
  <c r="D75" i="12" s="1"/>
  <c r="D49" i="12" s="1"/>
  <c r="D50" i="12" s="1"/>
  <c r="J70" i="11"/>
  <c r="J75" i="11" s="1"/>
  <c r="J49" i="11" s="1"/>
  <c r="J50" i="11" s="1"/>
  <c r="E70" i="10"/>
  <c r="E75" i="10" s="1"/>
  <c r="E49" i="10" s="1"/>
  <c r="E50" i="10" s="1"/>
  <c r="E70" i="9"/>
  <c r="E75" i="9" s="1"/>
  <c r="E49" i="9" s="1"/>
  <c r="E50" i="9" s="1"/>
  <c r="E70" i="8"/>
  <c r="E75" i="8" s="1"/>
  <c r="E49" i="8" s="1"/>
  <c r="E50" i="8" s="1"/>
  <c r="E70" i="7"/>
  <c r="E75" i="7" s="1"/>
  <c r="E49" i="7" s="1"/>
  <c r="E50" i="7" s="1"/>
  <c r="F70" i="2"/>
  <c r="F75" i="2" s="1"/>
  <c r="F49" i="2" s="1"/>
  <c r="F50" i="2" s="1"/>
  <c r="B74" i="2"/>
  <c r="B73" i="2" s="1"/>
  <c r="F19" i="27"/>
  <c r="F22" i="27" s="1"/>
  <c r="F24" i="27" s="1"/>
  <c r="D19" i="27"/>
  <c r="D22" i="27" s="1"/>
  <c r="D24" i="27" s="1"/>
  <c r="E19" i="26"/>
  <c r="E22" i="26" s="1"/>
  <c r="E24" i="26" s="1"/>
  <c r="C19" i="26"/>
  <c r="C22" i="26" s="1"/>
  <c r="C24" i="26" s="1"/>
  <c r="K19" i="26"/>
  <c r="K22" i="26" s="1"/>
  <c r="K24" i="26" s="1"/>
  <c r="I19" i="25"/>
  <c r="I22" i="25" s="1"/>
  <c r="I24" i="25" s="1"/>
  <c r="G19" i="24"/>
  <c r="G22" i="24" s="1"/>
  <c r="G24" i="24" s="1"/>
  <c r="H19" i="22"/>
  <c r="H22" i="22" s="1"/>
  <c r="H24" i="22" s="1"/>
  <c r="I19" i="20"/>
  <c r="I22" i="20" s="1"/>
  <c r="I24" i="20" s="1"/>
  <c r="G19" i="19"/>
  <c r="G22" i="19" s="1"/>
  <c r="G24" i="19" s="1"/>
  <c r="F19" i="17"/>
  <c r="F22" i="17" s="1"/>
  <c r="F24" i="17" s="1"/>
  <c r="D19" i="17"/>
  <c r="D22" i="17" s="1"/>
  <c r="D24" i="17" s="1"/>
  <c r="I19" i="16"/>
  <c r="I22" i="16" s="1"/>
  <c r="I24" i="16" s="1"/>
  <c r="H19" i="14"/>
  <c r="H22" i="14" s="1"/>
  <c r="H24" i="14" s="1"/>
  <c r="E19" i="12"/>
  <c r="E22" i="12" s="1"/>
  <c r="E24" i="12" s="1"/>
  <c r="E19" i="11"/>
  <c r="E22" i="11" s="1"/>
  <c r="E24" i="11" s="1"/>
  <c r="D19" i="7"/>
  <c r="D22" i="7" s="1"/>
  <c r="D24" i="7" s="1"/>
  <c r="C19" i="4"/>
  <c r="C22" i="4" s="1"/>
  <c r="C24" i="4" s="1"/>
  <c r="K19" i="4"/>
  <c r="K22" i="4" s="1"/>
  <c r="K24" i="4" s="1"/>
  <c r="I19" i="4"/>
  <c r="I22" i="4" s="1"/>
  <c r="I24" i="4" s="1"/>
  <c r="B19" i="2"/>
  <c r="B22" i="2" s="1"/>
  <c r="B24" i="2" s="1"/>
  <c r="J19" i="2"/>
  <c r="J22" i="2" s="1"/>
  <c r="J24" i="2" s="1"/>
  <c r="H19" i="2"/>
  <c r="H22" i="2" s="1"/>
  <c r="H24" i="2" s="1"/>
  <c r="F70" i="32"/>
  <c r="F75" i="32" s="1"/>
  <c r="F49" i="32" s="1"/>
  <c r="F50" i="32" s="1"/>
  <c r="B74" i="32"/>
  <c r="B73" i="32" s="1"/>
  <c r="F70" i="30"/>
  <c r="F75" i="30" s="1"/>
  <c r="F49" i="30" s="1"/>
  <c r="F50" i="30" s="1"/>
  <c r="D70" i="28"/>
  <c r="D75" i="28" s="1"/>
  <c r="D49" i="28" s="1"/>
  <c r="D50" i="28" s="1"/>
  <c r="E70" i="27"/>
  <c r="E75" i="27" s="1"/>
  <c r="E49" i="27" s="1"/>
  <c r="E50" i="27" s="1"/>
  <c r="D70" i="26"/>
  <c r="D75" i="26" s="1"/>
  <c r="D49" i="26" s="1"/>
  <c r="D50" i="26" s="1"/>
  <c r="B70" i="26"/>
  <c r="B75" i="26" s="1"/>
  <c r="B49" i="26" s="1"/>
  <c r="B50" i="26" s="1"/>
  <c r="J70" i="26"/>
  <c r="J75" i="26" s="1"/>
  <c r="J49" i="26" s="1"/>
  <c r="J50" i="26" s="1"/>
  <c r="D70" i="25"/>
  <c r="D75" i="25" s="1"/>
  <c r="D49" i="25" s="1"/>
  <c r="D50" i="25" s="1"/>
  <c r="D70" i="24"/>
  <c r="D75" i="24" s="1"/>
  <c r="D49" i="24" s="1"/>
  <c r="D50" i="24" s="1"/>
  <c r="B70" i="24"/>
  <c r="B75" i="24" s="1"/>
  <c r="B49" i="24" s="1"/>
  <c r="B50" i="24" s="1"/>
  <c r="J70" i="24"/>
  <c r="J75" i="24" s="1"/>
  <c r="J49" i="24" s="1"/>
  <c r="J50" i="24" s="1"/>
  <c r="E70" i="23"/>
  <c r="E75" i="23" s="1"/>
  <c r="E49" i="23" s="1"/>
  <c r="E50" i="23" s="1"/>
  <c r="F70" i="20"/>
  <c r="F75" i="20" s="1"/>
  <c r="F49" i="20" s="1"/>
  <c r="F50" i="20" s="1"/>
  <c r="B74" i="20"/>
  <c r="B73" i="20" s="1"/>
  <c r="D70" i="17"/>
  <c r="D75" i="17" s="1"/>
  <c r="D49" i="17" s="1"/>
  <c r="D50" i="17" s="1"/>
  <c r="B70" i="17"/>
  <c r="B75" i="17" s="1"/>
  <c r="B49" i="17" s="1"/>
  <c r="B50" i="17" s="1"/>
  <c r="J70" i="17"/>
  <c r="J75" i="17" s="1"/>
  <c r="J49" i="17" s="1"/>
  <c r="J50" i="17" s="1"/>
  <c r="D70" i="15"/>
  <c r="D75" i="15" s="1"/>
  <c r="D49" i="15" s="1"/>
  <c r="D50" i="15" s="1"/>
  <c r="E70" i="14"/>
  <c r="E75" i="14" s="1"/>
  <c r="E49" i="14" s="1"/>
  <c r="E50" i="14" s="1"/>
  <c r="E70" i="13"/>
  <c r="E75" i="13" s="1"/>
  <c r="E49" i="13" s="1"/>
  <c r="E50" i="13" s="1"/>
  <c r="E70" i="11"/>
  <c r="E75" i="11" s="1"/>
  <c r="E49" i="11" s="1"/>
  <c r="E50" i="11" s="1"/>
  <c r="F70" i="9"/>
  <c r="F75" i="9" s="1"/>
  <c r="F49" i="9" s="1"/>
  <c r="F50" i="9" s="1"/>
  <c r="F70" i="7"/>
  <c r="F75" i="7" s="1"/>
  <c r="F49" i="7" s="1"/>
  <c r="F50" i="7" s="1"/>
  <c r="F70" i="5"/>
  <c r="F75" i="5" s="1"/>
  <c r="F49" i="5" s="1"/>
  <c r="F50" i="5" s="1"/>
  <c r="F70" i="3"/>
  <c r="F75" i="3" s="1"/>
  <c r="F49" i="3" s="1"/>
  <c r="F50" i="3" s="1"/>
  <c r="D70" i="32"/>
  <c r="D75" i="32" s="1"/>
  <c r="D49" i="32" s="1"/>
  <c r="D50" i="32" s="1"/>
  <c r="K70" i="32"/>
  <c r="K75" i="32" s="1"/>
  <c r="K49" i="32" s="1"/>
  <c r="K50" i="32" s="1"/>
  <c r="G70" i="32"/>
  <c r="G75" i="32" s="1"/>
  <c r="G49" i="32" s="1"/>
  <c r="G50" i="32" s="1"/>
  <c r="F70" i="31"/>
  <c r="F75" i="31" s="1"/>
  <c r="F49" i="31" s="1"/>
  <c r="F50" i="31" s="1"/>
  <c r="G70" i="31"/>
  <c r="G75" i="31" s="1"/>
  <c r="G49" i="31" s="1"/>
  <c r="G50" i="31" s="1"/>
  <c r="K70" i="31"/>
  <c r="K75" i="31" s="1"/>
  <c r="K49" i="31" s="1"/>
  <c r="K50" i="31" s="1"/>
  <c r="C70" i="30"/>
  <c r="C75" i="30" s="1"/>
  <c r="C49" i="30" s="1"/>
  <c r="C50" i="30" s="1"/>
  <c r="K70" i="30"/>
  <c r="K75" i="30" s="1"/>
  <c r="K49" i="30" s="1"/>
  <c r="K50" i="30" s="1"/>
  <c r="J70" i="29"/>
  <c r="J75" i="29" s="1"/>
  <c r="J49" i="29" s="1"/>
  <c r="J50" i="29" s="1"/>
  <c r="B70" i="28"/>
  <c r="B75" i="28" s="1"/>
  <c r="B49" i="28" s="1"/>
  <c r="B50" i="28" s="1"/>
  <c r="J70" i="28"/>
  <c r="J75" i="28" s="1"/>
  <c r="J49" i="28" s="1"/>
  <c r="J50" i="28" s="1"/>
  <c r="C70" i="28"/>
  <c r="C75" i="28" s="1"/>
  <c r="C49" i="28" s="1"/>
  <c r="C50" i="28" s="1"/>
  <c r="K70" i="28"/>
  <c r="K75" i="28" s="1"/>
  <c r="K49" i="28" s="1"/>
  <c r="K50" i="28" s="1"/>
  <c r="F70" i="28"/>
  <c r="F75" i="28" s="1"/>
  <c r="F49" i="28" s="1"/>
  <c r="F50" i="28" s="1"/>
  <c r="H70" i="27"/>
  <c r="H75" i="27" s="1"/>
  <c r="H49" i="27" s="1"/>
  <c r="H50" i="27" s="1"/>
  <c r="F70" i="27"/>
  <c r="F75" i="27" s="1"/>
  <c r="F49" i="27" s="1"/>
  <c r="F50" i="27" s="1"/>
  <c r="I70" i="27"/>
  <c r="I75" i="27" s="1"/>
  <c r="I49" i="27" s="1"/>
  <c r="I50" i="27" s="1"/>
  <c r="E70" i="26"/>
  <c r="E75" i="26" s="1"/>
  <c r="E49" i="26" s="1"/>
  <c r="E50" i="26" s="1"/>
  <c r="K70" i="26"/>
  <c r="K75" i="26" s="1"/>
  <c r="K49" i="26" s="1"/>
  <c r="K50" i="26" s="1"/>
  <c r="F70" i="26"/>
  <c r="F75" i="26" s="1"/>
  <c r="F49" i="26" s="1"/>
  <c r="F50" i="26" s="1"/>
  <c r="I70" i="25"/>
  <c r="I75" i="25" s="1"/>
  <c r="I49" i="25" s="1"/>
  <c r="I50" i="25" s="1"/>
  <c r="G70" i="25"/>
  <c r="G75" i="25" s="1"/>
  <c r="G49" i="25" s="1"/>
  <c r="G50" i="25" s="1"/>
  <c r="B70" i="25"/>
  <c r="B75" i="25" s="1"/>
  <c r="B49" i="25" s="1"/>
  <c r="B50" i="25" s="1"/>
  <c r="J70" i="25"/>
  <c r="J75" i="25" s="1"/>
  <c r="J49" i="25" s="1"/>
  <c r="J50" i="25" s="1"/>
  <c r="E70" i="24"/>
  <c r="E75" i="24" s="1"/>
  <c r="E49" i="24" s="1"/>
  <c r="E50" i="24" s="1"/>
  <c r="C70" i="24"/>
  <c r="C75" i="24" s="1"/>
  <c r="C49" i="24" s="1"/>
  <c r="C50" i="24" s="1"/>
  <c r="K70" i="24"/>
  <c r="K75" i="24" s="1"/>
  <c r="K49" i="24" s="1"/>
  <c r="K50" i="24" s="1"/>
  <c r="F70" i="24"/>
  <c r="F75" i="24" s="1"/>
  <c r="F49" i="24" s="1"/>
  <c r="F50" i="24" s="1"/>
  <c r="H70" i="23"/>
  <c r="H75" i="23" s="1"/>
  <c r="H49" i="23" s="1"/>
  <c r="H50" i="23" s="1"/>
  <c r="I70" i="23"/>
  <c r="I75" i="23" s="1"/>
  <c r="I49" i="23" s="1"/>
  <c r="I50" i="23" s="1"/>
  <c r="D70" i="22"/>
  <c r="D75" i="22" s="1"/>
  <c r="D49" i="22" s="1"/>
  <c r="D50" i="22" s="1"/>
  <c r="J70" i="22"/>
  <c r="J75" i="22" s="1"/>
  <c r="J49" i="22" s="1"/>
  <c r="J50" i="22" s="1"/>
  <c r="B74" i="22"/>
  <c r="B73" i="22" s="1"/>
  <c r="B70" i="21"/>
  <c r="B75" i="21" s="1"/>
  <c r="B49" i="21" s="1"/>
  <c r="B50" i="21" s="1"/>
  <c r="J70" i="21"/>
  <c r="J75" i="21" s="1"/>
  <c r="J49" i="21" s="1"/>
  <c r="J50" i="21" s="1"/>
  <c r="B74" i="21"/>
  <c r="B73" i="21" s="1"/>
  <c r="H70" i="21"/>
  <c r="H75" i="21" s="1"/>
  <c r="H49" i="21" s="1"/>
  <c r="H50" i="21" s="1"/>
  <c r="J70" i="20"/>
  <c r="J75" i="20" s="1"/>
  <c r="J49" i="20" s="1"/>
  <c r="J50" i="20" s="1"/>
  <c r="E70" i="20"/>
  <c r="E75" i="20" s="1"/>
  <c r="E49" i="20" s="1"/>
  <c r="E50" i="20" s="1"/>
  <c r="C70" i="20"/>
  <c r="C75" i="20" s="1"/>
  <c r="C49" i="20" s="1"/>
  <c r="C50" i="20" s="1"/>
  <c r="K70" i="20"/>
  <c r="K75" i="20" s="1"/>
  <c r="K49" i="20" s="1"/>
  <c r="K50" i="20" s="1"/>
  <c r="H70" i="20"/>
  <c r="H75" i="20" s="1"/>
  <c r="H49" i="20" s="1"/>
  <c r="H50" i="20" s="1"/>
  <c r="B74" i="19"/>
  <c r="B73" i="19" s="1"/>
  <c r="D70" i="19"/>
  <c r="D75" i="19" s="1"/>
  <c r="D49" i="19" s="1"/>
  <c r="D50" i="19" s="1"/>
  <c r="F70" i="19"/>
  <c r="F75" i="19" s="1"/>
  <c r="F49" i="19" s="1"/>
  <c r="F50" i="19" s="1"/>
  <c r="I70" i="19"/>
  <c r="I75" i="19" s="1"/>
  <c r="I49" i="19" s="1"/>
  <c r="I50" i="19" s="1"/>
  <c r="D70" i="18"/>
  <c r="D75" i="18" s="1"/>
  <c r="D49" i="18" s="1"/>
  <c r="D50" i="18" s="1"/>
  <c r="J70" i="18"/>
  <c r="J75" i="18" s="1"/>
  <c r="J49" i="18" s="1"/>
  <c r="J50" i="18" s="1"/>
  <c r="E70" i="18"/>
  <c r="E75" i="18" s="1"/>
  <c r="E49" i="18" s="1"/>
  <c r="E50" i="18" s="1"/>
  <c r="C70" i="18"/>
  <c r="C75" i="18" s="1"/>
  <c r="C49" i="18" s="1"/>
  <c r="C50" i="18" s="1"/>
  <c r="K70" i="18"/>
  <c r="K75" i="18" s="1"/>
  <c r="K49" i="18" s="1"/>
  <c r="K50" i="18" s="1"/>
  <c r="B74" i="18"/>
  <c r="B73" i="18" s="1"/>
  <c r="F70" i="17"/>
  <c r="F75" i="17" s="1"/>
  <c r="F49" i="17" s="1"/>
  <c r="F50" i="17" s="1"/>
  <c r="I70" i="17"/>
  <c r="I75" i="17" s="1"/>
  <c r="I49" i="17" s="1"/>
  <c r="I50" i="17" s="1"/>
  <c r="G70" i="17"/>
  <c r="G75" i="17" s="1"/>
  <c r="G49" i="17" s="1"/>
  <c r="G50" i="17" s="1"/>
  <c r="F70" i="16"/>
  <c r="F75" i="16" s="1"/>
  <c r="F49" i="16" s="1"/>
  <c r="F50" i="16" s="1"/>
  <c r="D70" i="16"/>
  <c r="D75" i="16" s="1"/>
  <c r="D49" i="16" s="1"/>
  <c r="D50" i="16" s="1"/>
  <c r="B70" i="16"/>
  <c r="B75" i="16" s="1"/>
  <c r="B49" i="16" s="1"/>
  <c r="B50" i="16" s="1"/>
  <c r="J70" i="16"/>
  <c r="J75" i="16" s="1"/>
  <c r="J49" i="16" s="1"/>
  <c r="J50" i="16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H70" i="15"/>
  <c r="H75" i="15" s="1"/>
  <c r="H49" i="15" s="1"/>
  <c r="H50" i="15" s="1"/>
  <c r="F70" i="15"/>
  <c r="F75" i="15" s="1"/>
  <c r="F49" i="15" s="1"/>
  <c r="F50" i="15" s="1"/>
  <c r="D70" i="14"/>
  <c r="D75" i="14" s="1"/>
  <c r="D49" i="14" s="1"/>
  <c r="D50" i="14" s="1"/>
  <c r="B70" i="14"/>
  <c r="B75" i="14" s="1"/>
  <c r="B49" i="14" s="1"/>
  <c r="B50" i="14" s="1"/>
  <c r="J70" i="14"/>
  <c r="J75" i="14" s="1"/>
  <c r="J49" i="14" s="1"/>
  <c r="J50" i="14" s="1"/>
  <c r="C70" i="14"/>
  <c r="C75" i="14" s="1"/>
  <c r="C49" i="14" s="1"/>
  <c r="C50" i="14" s="1"/>
  <c r="K70" i="14"/>
  <c r="K75" i="14" s="1"/>
  <c r="K49" i="14" s="1"/>
  <c r="K50" i="14" s="1"/>
  <c r="H70" i="14"/>
  <c r="H75" i="14" s="1"/>
  <c r="H49" i="14" s="1"/>
  <c r="H50" i="14" s="1"/>
  <c r="C70" i="13"/>
  <c r="C75" i="13" s="1"/>
  <c r="C49" i="13" s="1"/>
  <c r="C50" i="13" s="1"/>
  <c r="K70" i="13"/>
  <c r="K75" i="13" s="1"/>
  <c r="K49" i="13" s="1"/>
  <c r="K50" i="13" s="1"/>
  <c r="B70" i="13"/>
  <c r="B75" i="13" s="1"/>
  <c r="B49" i="13" s="1"/>
  <c r="B50" i="13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B74" i="12"/>
  <c r="B73" i="12" s="1"/>
  <c r="D70" i="11"/>
  <c r="D75" i="11" s="1"/>
  <c r="D49" i="11" s="1"/>
  <c r="D50" i="11" s="1"/>
  <c r="B74" i="11"/>
  <c r="B73" i="11" s="1"/>
  <c r="I70" i="11"/>
  <c r="I75" i="11" s="1"/>
  <c r="I49" i="11" s="1"/>
  <c r="I50" i="11" s="1"/>
  <c r="G70" i="11"/>
  <c r="G75" i="11" s="1"/>
  <c r="G49" i="11" s="1"/>
  <c r="G50" i="11" s="1"/>
  <c r="B70" i="10"/>
  <c r="B75" i="10" s="1"/>
  <c r="B49" i="10" s="1"/>
  <c r="B50" i="10" s="1"/>
  <c r="C70" i="10"/>
  <c r="C75" i="10" s="1"/>
  <c r="C49" i="10" s="1"/>
  <c r="C50" i="10" s="1"/>
  <c r="K70" i="10"/>
  <c r="K75" i="10" s="1"/>
  <c r="K49" i="10" s="1"/>
  <c r="K50" i="10" s="1"/>
  <c r="G70" i="10"/>
  <c r="G75" i="10" s="1"/>
  <c r="G49" i="10" s="1"/>
  <c r="G50" i="10" s="1"/>
  <c r="B74" i="10"/>
  <c r="B73" i="10" s="1"/>
  <c r="B74" i="9"/>
  <c r="B73" i="9" s="1"/>
  <c r="I70" i="9"/>
  <c r="I75" i="9" s="1"/>
  <c r="I49" i="9" s="1"/>
  <c r="I50" i="9" s="1"/>
  <c r="G70" i="9"/>
  <c r="G75" i="9" s="1"/>
  <c r="G49" i="9" s="1"/>
  <c r="G50" i="9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B74" i="8"/>
  <c r="B73" i="8" s="1"/>
  <c r="B70" i="7"/>
  <c r="B75" i="7" s="1"/>
  <c r="B49" i="7" s="1"/>
  <c r="B50" i="7" s="1"/>
  <c r="J70" i="7"/>
  <c r="J75" i="7" s="1"/>
  <c r="J49" i="7" s="1"/>
  <c r="J50" i="7" s="1"/>
  <c r="B74" i="7"/>
  <c r="B73" i="7" s="1"/>
  <c r="H70" i="7"/>
  <c r="H75" i="7" s="1"/>
  <c r="H49" i="7" s="1"/>
  <c r="H50" i="7" s="1"/>
  <c r="I70" i="7"/>
  <c r="I75" i="7" s="1"/>
  <c r="I49" i="7" s="1"/>
  <c r="I50" i="7" s="1"/>
  <c r="G70" i="7"/>
  <c r="G75" i="7" s="1"/>
  <c r="G49" i="7" s="1"/>
  <c r="G50" i="7" s="1"/>
  <c r="B70" i="6"/>
  <c r="B75" i="6" s="1"/>
  <c r="B49" i="6" s="1"/>
  <c r="B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B70" i="5"/>
  <c r="B75" i="5" s="1"/>
  <c r="B49" i="5" s="1"/>
  <c r="B50" i="5" s="1"/>
  <c r="B74" i="5"/>
  <c r="B73" i="5" s="1"/>
  <c r="H70" i="5"/>
  <c r="H75" i="5" s="1"/>
  <c r="H49" i="5" s="1"/>
  <c r="H50" i="5" s="1"/>
  <c r="I70" i="5"/>
  <c r="I75" i="5" s="1"/>
  <c r="I49" i="5" s="1"/>
  <c r="I50" i="5" s="1"/>
  <c r="G70" i="5"/>
  <c r="G75" i="5" s="1"/>
  <c r="G49" i="5" s="1"/>
  <c r="G50" i="5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H70" i="4"/>
  <c r="H75" i="4" s="1"/>
  <c r="H49" i="4" s="1"/>
  <c r="H50" i="4" s="1"/>
  <c r="F70" i="4"/>
  <c r="F75" i="4" s="1"/>
  <c r="F49" i="4" s="1"/>
  <c r="F50" i="4" s="1"/>
  <c r="B74" i="3"/>
  <c r="B73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G70" i="1"/>
  <c r="G75" i="1" s="1"/>
  <c r="G49" i="1" s="1"/>
  <c r="G50" i="1" s="1"/>
  <c r="K70" i="1"/>
  <c r="K75" i="1" s="1"/>
  <c r="K49" i="1" s="1"/>
  <c r="K50" i="1" s="1"/>
  <c r="B74" i="28"/>
  <c r="B73" i="28" s="1"/>
  <c r="I70" i="1"/>
  <c r="I75" i="1" s="1"/>
  <c r="I49" i="1" s="1"/>
  <c r="I50" i="1" s="1"/>
  <c r="E70" i="32"/>
  <c r="E75" i="32" s="1"/>
  <c r="E49" i="32" s="1"/>
  <c r="E50" i="32" s="1"/>
  <c r="B74" i="23"/>
  <c r="B73" i="23" s="1"/>
  <c r="B74" i="25"/>
  <c r="B73" i="25" s="1"/>
  <c r="B74" i="15"/>
  <c r="B73" i="15" s="1"/>
  <c r="I70" i="31"/>
  <c r="I75" i="31" s="1"/>
  <c r="I49" i="31" s="1"/>
  <c r="I50" i="31" s="1"/>
  <c r="B74" i="30"/>
  <c r="B73" i="30" s="1"/>
  <c r="B74" i="26"/>
  <c r="B73" i="26" s="1"/>
  <c r="H70" i="25"/>
  <c r="H75" i="25" s="1"/>
  <c r="H49" i="25" s="1"/>
  <c r="H50" i="25" s="1"/>
  <c r="B74" i="1"/>
  <c r="B73" i="1" s="1"/>
  <c r="B74" i="29"/>
  <c r="B73" i="29" s="1"/>
  <c r="B74" i="27"/>
  <c r="B73" i="27" s="1"/>
  <c r="I70" i="13"/>
  <c r="I75" i="13" s="1"/>
  <c r="I49" i="13" s="1"/>
  <c r="I50" i="13" s="1"/>
  <c r="I70" i="21"/>
  <c r="I75" i="21" s="1"/>
  <c r="I49" i="21" s="1"/>
  <c r="I50" i="21" s="1"/>
  <c r="E70" i="12"/>
  <c r="E75" i="12" s="1"/>
  <c r="E49" i="12" s="1"/>
  <c r="E50" i="12" s="1"/>
  <c r="G19" i="31"/>
  <c r="G22" i="31" s="1"/>
  <c r="G24" i="31" s="1"/>
  <c r="G19" i="28"/>
  <c r="G22" i="28" s="1"/>
  <c r="G24" i="28" s="1"/>
  <c r="D19" i="15"/>
  <c r="D22" i="15" s="1"/>
  <c r="D24" i="15" s="1"/>
  <c r="D19" i="9"/>
  <c r="D22" i="9" s="1"/>
  <c r="D24" i="9" s="1"/>
  <c r="D19" i="10"/>
  <c r="D22" i="10" s="1"/>
  <c r="D24" i="10" s="1"/>
</calcChain>
</file>

<file path=xl/sharedStrings.xml><?xml version="1.0" encoding="utf-8"?>
<sst xmlns="http://schemas.openxmlformats.org/spreadsheetml/2006/main" count="2944" uniqueCount="117">
  <si>
    <t>Northern Cape: Joe Morolong (NC451)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</si>
  <si>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</si>
  <si>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</si>
  <si>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</si>
  <si>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</si>
  <si>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</si>
  <si>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</si>
  <si>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</si>
  <si>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</si>
  <si>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</si>
  <si>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</si>
  <si>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</si>
  <si>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</si>
  <si>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</si>
  <si>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</si>
  <si>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</si>
  <si>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</si>
  <si>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</si>
  <si>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</si>
  <si>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</si>
  <si>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</si>
  <si>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</si>
  <si>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</si>
  <si>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</si>
  <si>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</si>
  <si>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</si>
  <si>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</si>
  <si>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</si>
  <si>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</si>
  <si>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</si>
  <si>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</si>
  <si>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</si>
  <si>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</si>
  <si>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</si>
  <si>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</si>
  <si>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</si>
  <si>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</si>
  <si>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</si>
  <si>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</si>
  <si>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</si>
  <si>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</si>
  <si>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</si>
  <si>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</si>
  <si>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</si>
  <si>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</si>
  <si>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</si>
  <si>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</si>
  <si>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</si>
  <si>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</si>
  <si>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</si>
  <si>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</si>
  <si>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</si>
  <si>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</si>
  <si>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</si>
  <si>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</si>
  <si>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</si>
  <si>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</si>
  <si>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</si>
  <si>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</si>
  <si>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</si>
  <si>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</si>
  <si>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</si>
  <si>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</si>
  <si>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</si>
  <si>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</si>
  <si>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</si>
  <si>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</si>
  <si>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</si>
  <si>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</si>
  <si>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</si>
  <si>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</si>
  <si>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</si>
  <si>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</si>
  <si>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</si>
  <si>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</si>
  <si>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</si>
  <si>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Northern Cape: Ga-Segonyana (NC452) - Table A1 Budget Summary for 4th Quarter ended 30 June 2024 (Figures Finalised as at 2024/07/29)</t>
  </si>
  <si>
    <t>Northern Cape: Gamagara (NC453) - Table A1 Budget Summary for 4th Quarter ended 30 June 2024 (Figures Finalised as at 2024/07/29)</t>
  </si>
  <si>
    <t>Northern Cape: John Taolo Gaetsewe (DC45) - Table A1 Budget Summary for 4th Quarter ended 30 June 2024 (Figures Finalised as at 2024/07/29)</t>
  </si>
  <si>
    <t>Northern Cape: Richtersveld (NC061) - Table A1 Budget Summary for 4th Quarter ended 30 June 2024 (Figures Finalised as at 2024/07/29)</t>
  </si>
  <si>
    <t>Northern Cape: Nama Khoi (NC062) - Table A1 Budget Summary for 4th Quarter ended 30 June 2024 (Figures Finalised as at 2024/07/29)</t>
  </si>
  <si>
    <t>Northern Cape: Kamiesberg (NC064) - Table A1 Budget Summary for 4th Quarter ended 30 June 2024 (Figures Finalised as at 2024/07/29)</t>
  </si>
  <si>
    <t>Northern Cape: Hantam (NC065) - Table A1 Budget Summary for 4th Quarter ended 30 June 2024 (Figures Finalised as at 2024/07/29)</t>
  </si>
  <si>
    <t>Northern Cape: Karoo Hoogland (NC066) - Table A1 Budget Summary for 4th Quarter ended 30 June 2024 (Figures Finalised as at 2024/07/29)</t>
  </si>
  <si>
    <t>Northern Cape: Khai-Ma (NC067) - Table A1 Budget Summary for 4th Quarter ended 30 June 2024 (Figures Finalised as at 2024/07/29)</t>
  </si>
  <si>
    <t>Northern Cape: Namakwa (DC6) - Table A1 Budget Summary for 4th Quarter ended 30 June 2024 (Figures Finalised as at 2024/07/29)</t>
  </si>
  <si>
    <t>Northern Cape: Ubuntu (NC071) - Table A1 Budget Summary for 4th Quarter ended 30 June 2024 (Figures Finalised as at 2024/07/29)</t>
  </si>
  <si>
    <t>Northern Cape: Umsobomvu (NC072) - Table A1 Budget Summary for 4th Quarter ended 30 June 2024 (Figures Finalised as at 2024/07/29)</t>
  </si>
  <si>
    <t>Northern Cape: Emthanjeni (NC073) - Table A1 Budget Summary for 4th Quarter ended 30 June 2024 (Figures Finalised as at 2024/07/29)</t>
  </si>
  <si>
    <t>Northern Cape: Kareeberg (NC074) - Table A1 Budget Summary for 4th Quarter ended 30 June 2024 (Figures Finalised as at 2024/07/29)</t>
  </si>
  <si>
    <t>Northern Cape: Renosterberg (NC075) - Table A1 Budget Summary for 4th Quarter ended 30 June 2024 (Figures Finalised as at 2024/07/29)</t>
  </si>
  <si>
    <t>Northern Cape: Thembelihle (NC076) - Table A1 Budget Summary for 4th Quarter ended 30 June 2024 (Figures Finalised as at 2024/07/29)</t>
  </si>
  <si>
    <t>Northern Cape: Siyathemba (NC077) - Table A1 Budget Summary for 4th Quarter ended 30 June 2024 (Figures Finalised as at 2024/07/29)</t>
  </si>
  <si>
    <t>Northern Cape: Siyancuma (NC078) - Table A1 Budget Summary for 4th Quarter ended 30 June 2024 (Figures Finalised as at 2024/07/29)</t>
  </si>
  <si>
    <t>Northern Cape: Pixley Ka Seme (NC) (DC7) - Table A1 Budget Summary for 4th Quarter ended 30 June 2024 (Figures Finalised as at 2024/07/29)</t>
  </si>
  <si>
    <t>Northern Cape: !Kai! Garib (NC082) - Table A1 Budget Summary for 4th Quarter ended 30 June 2024 (Figures Finalised as at 2024/07/29)</t>
  </si>
  <si>
    <t>Northern Cape: !Kheis (NC084) - Table A1 Budget Summary for 4th Quarter ended 30 June 2024 (Figures Finalised as at 2024/07/29)</t>
  </si>
  <si>
    <t>Northern Cape: Tsantsabane (NC085) - Table A1 Budget Summary for 4th Quarter ended 30 June 2024 (Figures Finalised as at 2024/07/29)</t>
  </si>
  <si>
    <t>Northern Cape: Kgatelopele (NC086) - Table A1 Budget Summary for 4th Quarter ended 30 June 2024 (Figures Finalised as at 2024/07/29)</t>
  </si>
  <si>
    <t>Northern Cape: Dawid Kruiper (NC087) - Table A1 Budget Summary for 4th Quarter ended 30 June 2024 (Figures Finalised as at 2024/07/29)</t>
  </si>
  <si>
    <t>Northern Cape: Z F Mgcawu (DC8)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</si>
  <si>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</si>
  <si>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Northern Cape: Dikgatlong (NC092) - Table A1 Budget Summary for 4th Quarter ended 30 June 2024 (Figures Finalised as at 2024/07/29)</t>
  </si>
  <si>
    <t>Northern Cape: Magareng (NC093) - Table A1 Budget Summary for 4th Quarter ended 30 June 2024 (Figures Finalised as at 2024/07/29)</t>
  </si>
  <si>
    <t>Northern Cape: Phokwane (NC094) - Table A1 Budget Summary for 4th Quarter ended 30 June 2024 (Figures Finalised as at 2024/07/29)</t>
  </si>
  <si>
    <t>Northern Cape: Frances Baard (DC9)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</si>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</sst>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47550834</v>
      </c>
      <c r="C5" s="17">
        <v>34023621</v>
      </c>
      <c r="D5" s="21">
        <v>34023621</v>
      </c>
      <c r="E5" s="22">
        <v>30499599</v>
      </c>
      <c r="F5" s="17">
        <v>43923985</v>
      </c>
      <c r="G5" s="23">
        <v>43923985</v>
      </c>
      <c r="H5" s="19">
        <v>46859184</v>
      </c>
      <c r="I5" s="22">
        <v>42591028</v>
      </c>
      <c r="J5" s="17">
        <v>45146490</v>
      </c>
      <c r="K5" s="23">
        <v>47855278</v>
      </c>
    </row>
    <row r="6" spans="1:11" ht="13.5" x14ac:dyDescent="0.25">
      <c r="A6" s="20" t="s">
        <v>18</v>
      </c>
      <c r="B6" s="17">
        <v>22259005</v>
      </c>
      <c r="C6" s="17">
        <v>49084519</v>
      </c>
      <c r="D6" s="21">
        <v>49084519</v>
      </c>
      <c r="E6" s="22">
        <v>40741587</v>
      </c>
      <c r="F6" s="17">
        <v>37862058</v>
      </c>
      <c r="G6" s="23">
        <v>37862058</v>
      </c>
      <c r="H6" s="19">
        <v>13952550</v>
      </c>
      <c r="I6" s="22">
        <v>48625928</v>
      </c>
      <c r="J6" s="17">
        <v>51543483</v>
      </c>
      <c r="K6" s="23">
        <v>54636095</v>
      </c>
    </row>
    <row r="7" spans="1:11" ht="13.5" x14ac:dyDescent="0.25">
      <c r="A7" s="20" t="s">
        <v>19</v>
      </c>
      <c r="B7" s="17">
        <v>2091810</v>
      </c>
      <c r="C7" s="17">
        <v>6234393</v>
      </c>
      <c r="D7" s="21">
        <v>6234393</v>
      </c>
      <c r="E7" s="22">
        <v>8043311</v>
      </c>
      <c r="F7" s="17">
        <v>8043311</v>
      </c>
      <c r="G7" s="23">
        <v>8043311</v>
      </c>
      <c r="H7" s="19">
        <v>6520317</v>
      </c>
      <c r="I7" s="22">
        <v>8525910</v>
      </c>
      <c r="J7" s="17">
        <v>9037464</v>
      </c>
      <c r="K7" s="23">
        <v>9579712</v>
      </c>
    </row>
    <row r="8" spans="1:11" ht="13.5" x14ac:dyDescent="0.25">
      <c r="A8" s="20" t="s">
        <v>20</v>
      </c>
      <c r="B8" s="17">
        <v>167802901</v>
      </c>
      <c r="C8" s="17">
        <v>181713640</v>
      </c>
      <c r="D8" s="21">
        <v>181713640</v>
      </c>
      <c r="E8" s="22">
        <v>192454430</v>
      </c>
      <c r="F8" s="17">
        <v>192454430</v>
      </c>
      <c r="G8" s="23">
        <v>192454430</v>
      </c>
      <c r="H8" s="19">
        <v>184432939</v>
      </c>
      <c r="I8" s="22">
        <v>200311800</v>
      </c>
      <c r="J8" s="17">
        <v>208069420</v>
      </c>
      <c r="K8" s="23">
        <v>217710523</v>
      </c>
    </row>
    <row r="9" spans="1:11" ht="13.5" x14ac:dyDescent="0.25">
      <c r="A9" s="20" t="s">
        <v>21</v>
      </c>
      <c r="B9" s="17">
        <v>7013252</v>
      </c>
      <c r="C9" s="17">
        <v>15454393</v>
      </c>
      <c r="D9" s="21">
        <v>15454393</v>
      </c>
      <c r="E9" s="22">
        <v>15597434</v>
      </c>
      <c r="F9" s="17">
        <v>25298579</v>
      </c>
      <c r="G9" s="23">
        <v>25298579</v>
      </c>
      <c r="H9" s="19">
        <v>59786089</v>
      </c>
      <c r="I9" s="22">
        <v>32002289</v>
      </c>
      <c r="J9" s="17">
        <v>33922433</v>
      </c>
      <c r="K9" s="23">
        <v>35957773</v>
      </c>
    </row>
    <row r="10" spans="1:11" ht="25.5" x14ac:dyDescent="0.2">
      <c r="A10" s="24" t="s">
        <v>107</v>
      </c>
      <c r="B10" s="25">
        <f>SUM(B5:B9)</f>
        <v>246717802</v>
      </c>
      <c r="C10" s="26">
        <f t="shared" ref="C10:K10" si="0">SUM(C5:C9)</f>
        <v>286510566</v>
      </c>
      <c r="D10" s="27">
        <f t="shared" si="0"/>
        <v>286510566</v>
      </c>
      <c r="E10" s="25">
        <f t="shared" si="0"/>
        <v>287336361</v>
      </c>
      <c r="F10" s="26">
        <f t="shared" si="0"/>
        <v>307582363</v>
      </c>
      <c r="G10" s="28">
        <f t="shared" si="0"/>
        <v>307582363</v>
      </c>
      <c r="H10" s="29">
        <f t="shared" si="0"/>
        <v>311551079</v>
      </c>
      <c r="I10" s="25">
        <f t="shared" si="0"/>
        <v>332056955</v>
      </c>
      <c r="J10" s="26">
        <f t="shared" si="0"/>
        <v>347719290</v>
      </c>
      <c r="K10" s="28">
        <f t="shared" si="0"/>
        <v>365739381</v>
      </c>
    </row>
    <row r="11" spans="1:11" ht="13.5" x14ac:dyDescent="0.25">
      <c r="A11" s="20" t="s">
        <v>22</v>
      </c>
      <c r="B11" s="17">
        <v>71730799</v>
      </c>
      <c r="C11" s="17">
        <v>90031355</v>
      </c>
      <c r="D11" s="21">
        <v>90031355</v>
      </c>
      <c r="E11" s="22">
        <v>126134277</v>
      </c>
      <c r="F11" s="17">
        <v>115391216</v>
      </c>
      <c r="G11" s="23">
        <v>115391216</v>
      </c>
      <c r="H11" s="19">
        <v>112387290</v>
      </c>
      <c r="I11" s="22">
        <v>132301652</v>
      </c>
      <c r="J11" s="17">
        <v>138176319</v>
      </c>
      <c r="K11" s="23">
        <v>144642963</v>
      </c>
    </row>
    <row r="12" spans="1:11" ht="13.5" x14ac:dyDescent="0.25">
      <c r="A12" s="20" t="s">
        <v>23</v>
      </c>
      <c r="B12" s="17">
        <v>11650491</v>
      </c>
      <c r="C12" s="17">
        <v>13635735</v>
      </c>
      <c r="D12" s="21">
        <v>13635735</v>
      </c>
      <c r="E12" s="22">
        <v>13799468</v>
      </c>
      <c r="F12" s="17">
        <v>16597621</v>
      </c>
      <c r="G12" s="23">
        <v>16597621</v>
      </c>
      <c r="H12" s="19">
        <v>15953892</v>
      </c>
      <c r="I12" s="22">
        <v>16842182</v>
      </c>
      <c r="J12" s="17">
        <v>14439199</v>
      </c>
      <c r="K12" s="23">
        <v>15110664</v>
      </c>
    </row>
    <row r="13" spans="1:11" ht="13.5" x14ac:dyDescent="0.25">
      <c r="A13" s="20" t="s">
        <v>24</v>
      </c>
      <c r="B13" s="17">
        <v>123019315</v>
      </c>
      <c r="C13" s="17">
        <v>122519346</v>
      </c>
      <c r="D13" s="21">
        <v>122519346</v>
      </c>
      <c r="E13" s="22">
        <v>34803888</v>
      </c>
      <c r="F13" s="17">
        <v>94477966</v>
      </c>
      <c r="G13" s="23">
        <v>94477966</v>
      </c>
      <c r="H13" s="19">
        <v>67</v>
      </c>
      <c r="I13" s="22">
        <v>102425296</v>
      </c>
      <c r="J13" s="17">
        <v>107318205</v>
      </c>
      <c r="K13" s="23">
        <v>112248266</v>
      </c>
    </row>
    <row r="14" spans="1:11" ht="13.5" x14ac:dyDescent="0.25">
      <c r="A14" s="20" t="s">
        <v>25</v>
      </c>
      <c r="B14" s="17">
        <v>281584</v>
      </c>
      <c r="C14" s="17">
        <v>760242</v>
      </c>
      <c r="D14" s="21">
        <v>760242</v>
      </c>
      <c r="E14" s="22">
        <v>260060</v>
      </c>
      <c r="F14" s="17">
        <v>499297</v>
      </c>
      <c r="G14" s="23">
        <v>499297</v>
      </c>
      <c r="H14" s="19">
        <v>463804</v>
      </c>
      <c r="I14" s="22">
        <v>70000</v>
      </c>
      <c r="J14" s="17">
        <v>73220</v>
      </c>
      <c r="K14" s="23">
        <v>76588</v>
      </c>
    </row>
    <row r="15" spans="1:11" ht="13.5" x14ac:dyDescent="0.25">
      <c r="A15" s="20" t="s">
        <v>26</v>
      </c>
      <c r="B15" s="17">
        <v>18891107</v>
      </c>
      <c r="C15" s="17">
        <v>23467554</v>
      </c>
      <c r="D15" s="21">
        <v>23467554</v>
      </c>
      <c r="E15" s="22">
        <v>31729506</v>
      </c>
      <c r="F15" s="17">
        <v>50938764</v>
      </c>
      <c r="G15" s="23">
        <v>50938764</v>
      </c>
      <c r="H15" s="19">
        <v>36192260</v>
      </c>
      <c r="I15" s="22">
        <v>37668487</v>
      </c>
      <c r="J15" s="17">
        <v>39409606</v>
      </c>
      <c r="K15" s="23">
        <v>41222447</v>
      </c>
    </row>
    <row r="16" spans="1:11" ht="13.5" x14ac:dyDescent="0.25">
      <c r="A16" s="20" t="s">
        <v>27</v>
      </c>
      <c r="B16" s="17">
        <v>17188374</v>
      </c>
      <c r="C16" s="17">
        <v>442740</v>
      </c>
      <c r="D16" s="21">
        <v>442740</v>
      </c>
      <c r="E16" s="22">
        <v>500000</v>
      </c>
      <c r="F16" s="17">
        <v>500000</v>
      </c>
      <c r="G16" s="23">
        <v>500000</v>
      </c>
      <c r="H16" s="19">
        <v>0</v>
      </c>
      <c r="I16" s="22">
        <v>800000</v>
      </c>
      <c r="J16" s="17">
        <v>836800</v>
      </c>
      <c r="K16" s="23">
        <v>875293</v>
      </c>
    </row>
    <row r="17" spans="1:11" ht="13.5" x14ac:dyDescent="0.25">
      <c r="A17" s="20" t="s">
        <v>28</v>
      </c>
      <c r="B17" s="17">
        <v>356823672</v>
      </c>
      <c r="C17" s="17">
        <v>137896935</v>
      </c>
      <c r="D17" s="21">
        <v>137896935</v>
      </c>
      <c r="E17" s="22">
        <v>116761000</v>
      </c>
      <c r="F17" s="17">
        <v>156308149</v>
      </c>
      <c r="G17" s="23">
        <v>156308149</v>
      </c>
      <c r="H17" s="19">
        <v>144626486</v>
      </c>
      <c r="I17" s="22">
        <v>125054634</v>
      </c>
      <c r="J17" s="17">
        <v>140420743</v>
      </c>
      <c r="K17" s="23">
        <v>147102868</v>
      </c>
    </row>
    <row r="18" spans="1:11" ht="13.5" x14ac:dyDescent="0.25">
      <c r="A18" s="30" t="s">
        <v>29</v>
      </c>
      <c r="B18" s="31">
        <f>SUM(B11:B17)</f>
        <v>599585342</v>
      </c>
      <c r="C18" s="32">
        <f t="shared" ref="C18:K18" si="1">SUM(C11:C17)</f>
        <v>388753907</v>
      </c>
      <c r="D18" s="33">
        <f t="shared" si="1"/>
        <v>388753907</v>
      </c>
      <c r="E18" s="31">
        <f t="shared" si="1"/>
        <v>323988199</v>
      </c>
      <c r="F18" s="32">
        <f t="shared" si="1"/>
        <v>434713013</v>
      </c>
      <c r="G18" s="34">
        <f t="shared" si="1"/>
        <v>434713013</v>
      </c>
      <c r="H18" s="35">
        <f t="shared" si="1"/>
        <v>309623799</v>
      </c>
      <c r="I18" s="31">
        <f t="shared" si="1"/>
        <v>415162251</v>
      </c>
      <c r="J18" s="32">
        <f t="shared" si="1"/>
        <v>440674092</v>
      </c>
      <c r="K18" s="34">
        <f t="shared" si="1"/>
        <v>461279089</v>
      </c>
    </row>
    <row r="19" spans="1:11" ht="13.5" x14ac:dyDescent="0.25">
      <c r="A19" s="30" t="s">
        <v>30</v>
      </c>
      <c r="B19" s="36">
        <f>+B10-B18</f>
        <v>-352867540</v>
      </c>
      <c r="C19" s="37">
        <f t="shared" ref="C19:K19" si="2">+C10-C18</f>
        <v>-102243341</v>
      </c>
      <c r="D19" s="38">
        <f t="shared" si="2"/>
        <v>-102243341</v>
      </c>
      <c r="E19" s="36">
        <f t="shared" si="2"/>
        <v>-36651838</v>
      </c>
      <c r="F19" s="37">
        <f t="shared" si="2"/>
        <v>-127130650</v>
      </c>
      <c r="G19" s="39">
        <f t="shared" si="2"/>
        <v>-127130650</v>
      </c>
      <c r="H19" s="40">
        <f t="shared" si="2"/>
        <v>1927280</v>
      </c>
      <c r="I19" s="36">
        <f t="shared" si="2"/>
        <v>-83105296</v>
      </c>
      <c r="J19" s="37">
        <f t="shared" si="2"/>
        <v>-92954802</v>
      </c>
      <c r="K19" s="39">
        <f t="shared" si="2"/>
        <v>-95539708</v>
      </c>
    </row>
    <row r="20" spans="1:11" ht="25.5" x14ac:dyDescent="0.2">
      <c r="A20" s="41" t="s">
        <v>31</v>
      </c>
      <c r="B20" s="42">
        <v>109913850</v>
      </c>
      <c r="C20" s="43">
        <v>121534200</v>
      </c>
      <c r="D20" s="44">
        <v>121534200</v>
      </c>
      <c r="E20" s="42">
        <v>132650650</v>
      </c>
      <c r="F20" s="43">
        <v>127130650</v>
      </c>
      <c r="G20" s="45">
        <v>127130650</v>
      </c>
      <c r="H20" s="46">
        <v>103561286</v>
      </c>
      <c r="I20" s="42">
        <v>125755200</v>
      </c>
      <c r="J20" s="43">
        <v>123945300</v>
      </c>
      <c r="K20" s="45">
        <v>144883750</v>
      </c>
    </row>
    <row r="21" spans="1:11" ht="13.5" x14ac:dyDescent="0.25">
      <c r="A21" s="47" t="s">
        <v>32</v>
      </c>
      <c r="B21" s="48">
        <v>11095993</v>
      </c>
      <c r="C21" s="49">
        <v>92041</v>
      </c>
      <c r="D21" s="50">
        <v>92041</v>
      </c>
      <c r="E21" s="48">
        <v>0</v>
      </c>
      <c r="F21" s="49">
        <v>600000</v>
      </c>
      <c r="G21" s="51">
        <v>600000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-231857697</v>
      </c>
      <c r="C22" s="55">
        <f t="shared" ref="C22:K22" si="3">SUM(C19:C21)</f>
        <v>19382900</v>
      </c>
      <c r="D22" s="56">
        <f t="shared" si="3"/>
        <v>19382900</v>
      </c>
      <c r="E22" s="54">
        <f t="shared" si="3"/>
        <v>95998812</v>
      </c>
      <c r="F22" s="55">
        <f t="shared" si="3"/>
        <v>600000</v>
      </c>
      <c r="G22" s="57">
        <f t="shared" si="3"/>
        <v>600000</v>
      </c>
      <c r="H22" s="58">
        <f t="shared" si="3"/>
        <v>105488566</v>
      </c>
      <c r="I22" s="54">
        <f t="shared" si="3"/>
        <v>42649904</v>
      </c>
      <c r="J22" s="55">
        <f t="shared" si="3"/>
        <v>30990498</v>
      </c>
      <c r="K22" s="57">
        <f t="shared" si="3"/>
        <v>49344042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-231857697</v>
      </c>
      <c r="C24" s="37">
        <f t="shared" ref="C24:K24" si="4">SUM(C22:C23)</f>
        <v>19382900</v>
      </c>
      <c r="D24" s="38">
        <f t="shared" si="4"/>
        <v>19382900</v>
      </c>
      <c r="E24" s="36">
        <f t="shared" si="4"/>
        <v>95998812</v>
      </c>
      <c r="F24" s="37">
        <f t="shared" si="4"/>
        <v>600000</v>
      </c>
      <c r="G24" s="39">
        <f t="shared" si="4"/>
        <v>600000</v>
      </c>
      <c r="H24" s="40">
        <f t="shared" si="4"/>
        <v>105488566</v>
      </c>
      <c r="I24" s="36">
        <f t="shared" si="4"/>
        <v>42649904</v>
      </c>
      <c r="J24" s="37">
        <f t="shared" si="4"/>
        <v>30990498</v>
      </c>
      <c r="K24" s="39">
        <f t="shared" si="4"/>
        <v>49344042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218078202</v>
      </c>
      <c r="C27" s="66">
        <v>116194274</v>
      </c>
      <c r="D27" s="67">
        <v>116784406</v>
      </c>
      <c r="E27" s="68">
        <v>137120650</v>
      </c>
      <c r="F27" s="66">
        <v>133795649</v>
      </c>
      <c r="G27" s="69">
        <v>133795649</v>
      </c>
      <c r="H27" s="70">
        <v>113300875</v>
      </c>
      <c r="I27" s="68">
        <v>145035200</v>
      </c>
      <c r="J27" s="66">
        <v>145039858</v>
      </c>
      <c r="K27" s="69">
        <v>165978308</v>
      </c>
    </row>
    <row r="28" spans="1:11" ht="13.5" x14ac:dyDescent="0.25">
      <c r="A28" s="71" t="s">
        <v>36</v>
      </c>
      <c r="B28" s="17">
        <v>191972487</v>
      </c>
      <c r="C28" s="17">
        <v>105230380</v>
      </c>
      <c r="D28" s="21">
        <v>105820512</v>
      </c>
      <c r="E28" s="22">
        <v>132650650</v>
      </c>
      <c r="F28" s="17">
        <v>127130649</v>
      </c>
      <c r="G28" s="23">
        <v>127130649</v>
      </c>
      <c r="H28" s="19">
        <v>0</v>
      </c>
      <c r="I28" s="22">
        <v>125755200</v>
      </c>
      <c r="J28" s="17">
        <v>123945300</v>
      </c>
      <c r="K28" s="23">
        <v>144883750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7867779</v>
      </c>
      <c r="C31" s="17">
        <v>10963894</v>
      </c>
      <c r="D31" s="21">
        <v>10963894</v>
      </c>
      <c r="E31" s="22">
        <v>4470000</v>
      </c>
      <c r="F31" s="17">
        <v>6665000</v>
      </c>
      <c r="G31" s="23">
        <v>6665000</v>
      </c>
      <c r="H31" s="19">
        <v>0</v>
      </c>
      <c r="I31" s="22">
        <v>19280000</v>
      </c>
      <c r="J31" s="17">
        <v>21094558</v>
      </c>
      <c r="K31" s="23">
        <v>21094558</v>
      </c>
    </row>
    <row r="32" spans="1:11" ht="13.5" x14ac:dyDescent="0.25">
      <c r="A32" s="30" t="s">
        <v>39</v>
      </c>
      <c r="B32" s="66">
        <f>SUM(B28:B31)</f>
        <v>199840266</v>
      </c>
      <c r="C32" s="66">
        <f t="shared" ref="C32:K32" si="5">SUM(C28:C31)</f>
        <v>116194274</v>
      </c>
      <c r="D32" s="67">
        <f t="shared" si="5"/>
        <v>116784406</v>
      </c>
      <c r="E32" s="68">
        <f t="shared" si="5"/>
        <v>137120650</v>
      </c>
      <c r="F32" s="66">
        <f t="shared" si="5"/>
        <v>133795649</v>
      </c>
      <c r="G32" s="69">
        <f t="shared" si="5"/>
        <v>133795649</v>
      </c>
      <c r="H32" s="70">
        <f t="shared" si="5"/>
        <v>0</v>
      </c>
      <c r="I32" s="68">
        <f t="shared" si="5"/>
        <v>145035200</v>
      </c>
      <c r="J32" s="66">
        <f t="shared" si="5"/>
        <v>145039858</v>
      </c>
      <c r="K32" s="69">
        <f t="shared" si="5"/>
        <v>165978308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132707019</v>
      </c>
      <c r="C35" s="17">
        <v>199540520</v>
      </c>
      <c r="D35" s="21">
        <v>25893248</v>
      </c>
      <c r="E35" s="22">
        <v>263293687</v>
      </c>
      <c r="F35" s="17">
        <v>471308603</v>
      </c>
      <c r="G35" s="23">
        <v>471308603</v>
      </c>
      <c r="H35" s="19">
        <v>452271778</v>
      </c>
      <c r="I35" s="22">
        <v>53733553</v>
      </c>
      <c r="J35" s="17">
        <v>38821085</v>
      </c>
      <c r="K35" s="23">
        <v>15552883</v>
      </c>
    </row>
    <row r="36" spans="1:11" ht="13.5" x14ac:dyDescent="0.25">
      <c r="A36" s="20" t="s">
        <v>42</v>
      </c>
      <c r="B36" s="17">
        <v>1366217826</v>
      </c>
      <c r="C36" s="17">
        <v>1367317100</v>
      </c>
      <c r="D36" s="21">
        <v>-5734940</v>
      </c>
      <c r="E36" s="22">
        <v>1563376290</v>
      </c>
      <c r="F36" s="17">
        <v>1528327691</v>
      </c>
      <c r="G36" s="23">
        <v>1528327691</v>
      </c>
      <c r="H36" s="19">
        <v>1485569051</v>
      </c>
      <c r="I36" s="22">
        <v>1489318095</v>
      </c>
      <c r="J36" s="17">
        <v>1486114629</v>
      </c>
      <c r="K36" s="23">
        <v>1507053079</v>
      </c>
    </row>
    <row r="37" spans="1:11" ht="13.5" x14ac:dyDescent="0.25">
      <c r="A37" s="20" t="s">
        <v>43</v>
      </c>
      <c r="B37" s="17">
        <v>61026686</v>
      </c>
      <c r="C37" s="17">
        <v>67705773</v>
      </c>
      <c r="D37" s="21">
        <v>-5836</v>
      </c>
      <c r="E37" s="22">
        <v>193271205</v>
      </c>
      <c r="F37" s="17">
        <v>43435217</v>
      </c>
      <c r="G37" s="23">
        <v>43435217</v>
      </c>
      <c r="H37" s="19">
        <v>93283647</v>
      </c>
      <c r="I37" s="22">
        <v>15191920</v>
      </c>
      <c r="J37" s="17">
        <v>15222893</v>
      </c>
      <c r="K37" s="23">
        <v>15224021</v>
      </c>
    </row>
    <row r="38" spans="1:11" ht="13.5" x14ac:dyDescent="0.25">
      <c r="A38" s="20" t="s">
        <v>44</v>
      </c>
      <c r="B38" s="17">
        <v>5436523</v>
      </c>
      <c r="C38" s="17">
        <v>7042432</v>
      </c>
      <c r="D38" s="21">
        <v>781244</v>
      </c>
      <c r="E38" s="22">
        <v>6458868</v>
      </c>
      <c r="F38" s="17">
        <v>12097425</v>
      </c>
      <c r="G38" s="23">
        <v>12097425</v>
      </c>
      <c r="H38" s="19">
        <v>12206684</v>
      </c>
      <c r="I38" s="22">
        <v>12086745</v>
      </c>
      <c r="J38" s="17">
        <v>12068989</v>
      </c>
      <c r="K38" s="23">
        <v>12068989</v>
      </c>
    </row>
    <row r="39" spans="1:11" ht="13.5" x14ac:dyDescent="0.25">
      <c r="A39" s="20" t="s">
        <v>45</v>
      </c>
      <c r="B39" s="17">
        <v>1664319333</v>
      </c>
      <c r="C39" s="17">
        <v>1472726515</v>
      </c>
      <c r="D39" s="21">
        <v>0</v>
      </c>
      <c r="E39" s="22">
        <v>1530941092</v>
      </c>
      <c r="F39" s="17">
        <v>1943503652</v>
      </c>
      <c r="G39" s="23">
        <v>1943503652</v>
      </c>
      <c r="H39" s="19">
        <v>1726861932</v>
      </c>
      <c r="I39" s="22">
        <v>1799925364</v>
      </c>
      <c r="J39" s="17">
        <v>1813829556</v>
      </c>
      <c r="K39" s="23">
        <v>1808698787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-291996344</v>
      </c>
      <c r="C42" s="17">
        <v>731477181</v>
      </c>
      <c r="D42" s="21">
        <v>731477181</v>
      </c>
      <c r="E42" s="22">
        <v>258943972</v>
      </c>
      <c r="F42" s="17">
        <v>-144843726</v>
      </c>
      <c r="G42" s="23">
        <v>-144843726</v>
      </c>
      <c r="H42" s="19">
        <v>-285776804</v>
      </c>
      <c r="I42" s="22">
        <v>-200093174</v>
      </c>
      <c r="J42" s="17">
        <v>-206566576</v>
      </c>
      <c r="K42" s="23">
        <v>-216783937</v>
      </c>
    </row>
    <row r="43" spans="1:11" ht="13.5" x14ac:dyDescent="0.25">
      <c r="A43" s="20" t="s">
        <v>48</v>
      </c>
      <c r="B43" s="17">
        <v>-5501826</v>
      </c>
      <c r="C43" s="17">
        <v>-14572757</v>
      </c>
      <c r="D43" s="21">
        <v>-14572757</v>
      </c>
      <c r="E43" s="22">
        <v>-132100650</v>
      </c>
      <c r="F43" s="17">
        <v>-126580650</v>
      </c>
      <c r="G43" s="23">
        <v>-126580650</v>
      </c>
      <c r="H43" s="19">
        <v>-4693998</v>
      </c>
      <c r="I43" s="22">
        <v>-145035200</v>
      </c>
      <c r="J43" s="17">
        <v>-145039858</v>
      </c>
      <c r="K43" s="23">
        <v>-165978308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-304400132</v>
      </c>
      <c r="C45" s="66">
        <v>773573694</v>
      </c>
      <c r="D45" s="67">
        <v>716904424</v>
      </c>
      <c r="E45" s="68">
        <v>186912748</v>
      </c>
      <c r="F45" s="66">
        <v>-236468409</v>
      </c>
      <c r="G45" s="69">
        <v>-236468409</v>
      </c>
      <c r="H45" s="70">
        <v>-255514835</v>
      </c>
      <c r="I45" s="68">
        <v>-345128374</v>
      </c>
      <c r="J45" s="66">
        <v>-351606434</v>
      </c>
      <c r="K45" s="69">
        <v>-382762245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46108254</v>
      </c>
      <c r="C48" s="17">
        <v>34955966</v>
      </c>
      <c r="D48" s="21">
        <v>-21713304</v>
      </c>
      <c r="E48" s="22">
        <v>186706328</v>
      </c>
      <c r="F48" s="17">
        <v>-18968131</v>
      </c>
      <c r="G48" s="23">
        <v>-18968131</v>
      </c>
      <c r="H48" s="19">
        <v>16824955</v>
      </c>
      <c r="I48" s="22">
        <v>-344927894</v>
      </c>
      <c r="J48" s="17">
        <v>-360623295</v>
      </c>
      <c r="K48" s="23">
        <v>-383963168</v>
      </c>
    </row>
    <row r="49" spans="1:11" ht="13.5" x14ac:dyDescent="0.25">
      <c r="A49" s="20" t="s">
        <v>53</v>
      </c>
      <c r="B49" s="17">
        <f>+B75</f>
        <v>-31620827.748600893</v>
      </c>
      <c r="C49" s="17">
        <f t="shared" ref="C49:K49" si="6">+C75</f>
        <v>-65622314.106762603</v>
      </c>
      <c r="D49" s="21">
        <f t="shared" si="6"/>
        <v>-36680182.310779139</v>
      </c>
      <c r="E49" s="22">
        <f t="shared" si="6"/>
        <v>139314953.9503741</v>
      </c>
      <c r="F49" s="17">
        <f t="shared" si="6"/>
        <v>-273275921.02444232</v>
      </c>
      <c r="G49" s="23">
        <f t="shared" si="6"/>
        <v>-273275921.02444232</v>
      </c>
      <c r="H49" s="19">
        <f t="shared" si="6"/>
        <v>-423077290.13205558</v>
      </c>
      <c r="I49" s="22">
        <f t="shared" si="6"/>
        <v>-30118112</v>
      </c>
      <c r="J49" s="17">
        <f t="shared" si="6"/>
        <v>-30701439</v>
      </c>
      <c r="K49" s="23">
        <f t="shared" si="6"/>
        <v>-30700311</v>
      </c>
    </row>
    <row r="50" spans="1:11" ht="13.5" x14ac:dyDescent="0.25">
      <c r="A50" s="30" t="s">
        <v>54</v>
      </c>
      <c r="B50" s="66">
        <f>+B48-B49</f>
        <v>77729081.7486009</v>
      </c>
      <c r="C50" s="66">
        <f t="shared" ref="C50:K50" si="7">+C48-C49</f>
        <v>100578280.1067626</v>
      </c>
      <c r="D50" s="67">
        <f t="shared" si="7"/>
        <v>14966878.310779139</v>
      </c>
      <c r="E50" s="68">
        <f t="shared" si="7"/>
        <v>47391374.049625903</v>
      </c>
      <c r="F50" s="66">
        <f t="shared" si="7"/>
        <v>254307790.02444232</v>
      </c>
      <c r="G50" s="69">
        <f t="shared" si="7"/>
        <v>254307790.02444232</v>
      </c>
      <c r="H50" s="70">
        <f t="shared" si="7"/>
        <v>439902245.13205558</v>
      </c>
      <c r="I50" s="68">
        <f t="shared" si="7"/>
        <v>-314809782</v>
      </c>
      <c r="J50" s="66">
        <f t="shared" si="7"/>
        <v>-329921856</v>
      </c>
      <c r="K50" s="69">
        <f t="shared" si="7"/>
        <v>-353262857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1263513132</v>
      </c>
      <c r="C53" s="17">
        <v>1170111257</v>
      </c>
      <c r="D53" s="21">
        <v>-109911262</v>
      </c>
      <c r="E53" s="22">
        <v>1333951501</v>
      </c>
      <c r="F53" s="17">
        <v>1203309640</v>
      </c>
      <c r="G53" s="23">
        <v>1203309640</v>
      </c>
      <c r="H53" s="19">
        <v>1179751130</v>
      </c>
      <c r="I53" s="22">
        <v>1160587140</v>
      </c>
      <c r="J53" s="17">
        <v>1158706073</v>
      </c>
      <c r="K53" s="23">
        <v>1158706073</v>
      </c>
    </row>
    <row r="54" spans="1:11" ht="13.5" x14ac:dyDescent="0.25">
      <c r="A54" s="20" t="s">
        <v>57</v>
      </c>
      <c r="B54" s="17">
        <v>118833056</v>
      </c>
      <c r="C54" s="17">
        <v>122519346</v>
      </c>
      <c r="D54" s="21">
        <v>122519346</v>
      </c>
      <c r="E54" s="22">
        <v>34803888</v>
      </c>
      <c r="F54" s="17">
        <v>94477966</v>
      </c>
      <c r="G54" s="23">
        <v>94477966</v>
      </c>
      <c r="H54" s="19">
        <v>67</v>
      </c>
      <c r="I54" s="22">
        <v>102425296</v>
      </c>
      <c r="J54" s="17">
        <v>107318205</v>
      </c>
      <c r="K54" s="23">
        <v>112248266</v>
      </c>
    </row>
    <row r="55" spans="1:11" ht="13.5" x14ac:dyDescent="0.25">
      <c r="A55" s="20" t="s">
        <v>58</v>
      </c>
      <c r="B55" s="17">
        <v>14568162</v>
      </c>
      <c r="C55" s="17">
        <v>6049360</v>
      </c>
      <c r="D55" s="21">
        <v>6049360</v>
      </c>
      <c r="E55" s="22">
        <v>9252243</v>
      </c>
      <c r="F55" s="17">
        <v>9252242</v>
      </c>
      <c r="G55" s="23">
        <v>9252242</v>
      </c>
      <c r="H55" s="19">
        <v>8144395</v>
      </c>
      <c r="I55" s="22">
        <v>15007714</v>
      </c>
      <c r="J55" s="17">
        <v>22246364</v>
      </c>
      <c r="K55" s="23">
        <v>22246364</v>
      </c>
    </row>
    <row r="56" spans="1:11" ht="13.5" x14ac:dyDescent="0.25">
      <c r="A56" s="20" t="s">
        <v>59</v>
      </c>
      <c r="B56" s="17">
        <v>1164241</v>
      </c>
      <c r="C56" s="17">
        <v>12918007</v>
      </c>
      <c r="D56" s="21">
        <v>12918007</v>
      </c>
      <c r="E56" s="22">
        <v>14530000</v>
      </c>
      <c r="F56" s="17">
        <v>14030000</v>
      </c>
      <c r="G56" s="23">
        <v>14030000</v>
      </c>
      <c r="H56" s="19">
        <v>9393074</v>
      </c>
      <c r="I56" s="22">
        <v>14500000</v>
      </c>
      <c r="J56" s="17">
        <v>15167000</v>
      </c>
      <c r="K56" s="23">
        <v>15864682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1007000</v>
      </c>
      <c r="F59" s="17">
        <v>1007000</v>
      </c>
      <c r="G59" s="23">
        <v>1007000</v>
      </c>
      <c r="H59" s="19">
        <v>0</v>
      </c>
      <c r="I59" s="22">
        <v>1109586</v>
      </c>
      <c r="J59" s="17">
        <v>1176162</v>
      </c>
      <c r="K59" s="23">
        <v>1246731</v>
      </c>
    </row>
    <row r="60" spans="1:11" ht="13.5" x14ac:dyDescent="0.25">
      <c r="A60" s="20" t="s">
        <v>62</v>
      </c>
      <c r="B60" s="17">
        <v>-12205298</v>
      </c>
      <c r="C60" s="17">
        <v>2475321</v>
      </c>
      <c r="D60" s="21">
        <v>2475321</v>
      </c>
      <c r="E60" s="22">
        <v>7069096</v>
      </c>
      <c r="F60" s="17">
        <v>2600000</v>
      </c>
      <c r="G60" s="23">
        <v>2600000</v>
      </c>
      <c r="H60" s="19">
        <v>2713125</v>
      </c>
      <c r="I60" s="22">
        <v>5475515</v>
      </c>
      <c r="J60" s="17">
        <v>5804046</v>
      </c>
      <c r="K60" s="23">
        <v>6152288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0.90914713357156152</v>
      </c>
      <c r="C70" s="5">
        <f t="shared" ref="C70:K70" si="8">IF(ISERROR(C71/C72),0,(C71/C72))</f>
        <v>0.78446590619602252</v>
      </c>
      <c r="D70" s="5">
        <f t="shared" si="8"/>
        <v>0.78446590619602252</v>
      </c>
      <c r="E70" s="5">
        <f t="shared" si="8"/>
        <v>0.74506145679123603</v>
      </c>
      <c r="F70" s="5">
        <f t="shared" si="8"/>
        <v>0.64891483483863821</v>
      </c>
      <c r="G70" s="5">
        <f t="shared" si="8"/>
        <v>0.64891483483863821</v>
      </c>
      <c r="H70" s="5">
        <f t="shared" si="8"/>
        <v>1.2825523222104722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112</v>
      </c>
      <c r="B71" s="2">
        <f>+B83</f>
        <v>64543097</v>
      </c>
      <c r="C71" s="2">
        <f t="shared" ref="C71:K71" si="9">+C83</f>
        <v>65451705</v>
      </c>
      <c r="D71" s="2">
        <f t="shared" si="9"/>
        <v>65451705</v>
      </c>
      <c r="E71" s="2">
        <f t="shared" si="9"/>
        <v>53290739</v>
      </c>
      <c r="F71" s="2">
        <f t="shared" si="9"/>
        <v>53285739</v>
      </c>
      <c r="G71" s="2">
        <f t="shared" si="9"/>
        <v>53285739</v>
      </c>
      <c r="H71" s="2">
        <f t="shared" si="9"/>
        <v>89002417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113</v>
      </c>
      <c r="B72" s="2">
        <f>+B77</f>
        <v>70993016</v>
      </c>
      <c r="C72" s="2">
        <f t="shared" ref="C72:K72" si="10">+C77</f>
        <v>83434735</v>
      </c>
      <c r="D72" s="2">
        <f t="shared" si="10"/>
        <v>83434735</v>
      </c>
      <c r="E72" s="2">
        <f t="shared" si="10"/>
        <v>71525293</v>
      </c>
      <c r="F72" s="2">
        <f t="shared" si="10"/>
        <v>82115150</v>
      </c>
      <c r="G72" s="2">
        <f t="shared" si="10"/>
        <v>82115150</v>
      </c>
      <c r="H72" s="2">
        <f t="shared" si="10"/>
        <v>69394765</v>
      </c>
      <c r="I72" s="2">
        <f t="shared" si="10"/>
        <v>92096959</v>
      </c>
      <c r="J72" s="2">
        <f t="shared" si="10"/>
        <v>97622778</v>
      </c>
      <c r="K72" s="2">
        <f t="shared" si="10"/>
        <v>103480144</v>
      </c>
    </row>
    <row r="73" spans="1:11" hidden="1" x14ac:dyDescent="0.2">
      <c r="A73" s="1" t="s">
        <v>114</v>
      </c>
      <c r="B73" s="2">
        <f>+B74</f>
        <v>31097842.166666664</v>
      </c>
      <c r="C73" s="2">
        <f t="shared" ref="C73:K73" si="11">+(C78+C80+C81+C82)-(B78+B80+B81+B82)</f>
        <v>62709647</v>
      </c>
      <c r="D73" s="2">
        <f t="shared" si="11"/>
        <v>-66663213</v>
      </c>
      <c r="E73" s="2">
        <f t="shared" si="11"/>
        <v>-6365244</v>
      </c>
      <c r="F73" s="2">
        <f>+(F78+F80+F81+F82)-(D78+D80+D81+D82)</f>
        <v>408304634</v>
      </c>
      <c r="G73" s="2">
        <f>+(G78+G80+G81+G82)-(D78+D80+D81+D82)</f>
        <v>408304634</v>
      </c>
      <c r="H73" s="2">
        <f>+(H78+H80+H81+H82)-(D78+D80+D81+D82)</f>
        <v>319691443</v>
      </c>
      <c r="I73" s="2">
        <f>+(I78+I80+I81+I82)-(E78+E80+E81+E82)</f>
        <v>310957104</v>
      </c>
      <c r="J73" s="2">
        <f t="shared" si="11"/>
        <v>287882</v>
      </c>
      <c r="K73" s="2">
        <f t="shared" si="11"/>
        <v>36638</v>
      </c>
    </row>
    <row r="74" spans="1:11" hidden="1" x14ac:dyDescent="0.2">
      <c r="A74" s="1" t="s">
        <v>115</v>
      </c>
      <c r="B74" s="2">
        <f>+TREND(C74:E74)</f>
        <v>31097842.166666664</v>
      </c>
      <c r="C74" s="2">
        <f>+C73</f>
        <v>62709647</v>
      </c>
      <c r="D74" s="2">
        <f t="shared" ref="D74:K74" si="12">+D73</f>
        <v>-66663213</v>
      </c>
      <c r="E74" s="2">
        <f t="shared" si="12"/>
        <v>-6365244</v>
      </c>
      <c r="F74" s="2">
        <f t="shared" si="12"/>
        <v>408304634</v>
      </c>
      <c r="G74" s="2">
        <f t="shared" si="12"/>
        <v>408304634</v>
      </c>
      <c r="H74" s="2">
        <f t="shared" si="12"/>
        <v>319691443</v>
      </c>
      <c r="I74" s="2">
        <f t="shared" si="12"/>
        <v>310957104</v>
      </c>
      <c r="J74" s="2">
        <f t="shared" si="12"/>
        <v>287882</v>
      </c>
      <c r="K74" s="2">
        <f t="shared" si="12"/>
        <v>36638</v>
      </c>
    </row>
    <row r="75" spans="1:11" hidden="1" x14ac:dyDescent="0.2">
      <c r="A75" s="1" t="s">
        <v>116</v>
      </c>
      <c r="B75" s="2">
        <f>+B84-(((B80+B81+B82+B78)*B70)-B79)</f>
        <v>-31620827.748600893</v>
      </c>
      <c r="C75" s="2">
        <f t="shared" ref="C75:K75" si="13">+C84-(((C80+C81+C82+C78)*C70)-C79)</f>
        <v>-65622314.106762603</v>
      </c>
      <c r="D75" s="2">
        <f t="shared" si="13"/>
        <v>-36680182.310779139</v>
      </c>
      <c r="E75" s="2">
        <f t="shared" si="13"/>
        <v>139314953.9503741</v>
      </c>
      <c r="F75" s="2">
        <f t="shared" si="13"/>
        <v>-273275921.02444232</v>
      </c>
      <c r="G75" s="2">
        <f t="shared" si="13"/>
        <v>-273275921.02444232</v>
      </c>
      <c r="H75" s="2">
        <f t="shared" si="13"/>
        <v>-423077290.13205558</v>
      </c>
      <c r="I75" s="2">
        <f t="shared" si="13"/>
        <v>-30118112</v>
      </c>
      <c r="J75" s="2">
        <f t="shared" si="13"/>
        <v>-30701439</v>
      </c>
      <c r="K75" s="2">
        <f t="shared" si="13"/>
        <v>-30700311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70993016</v>
      </c>
      <c r="C77" s="3">
        <v>83434735</v>
      </c>
      <c r="D77" s="3">
        <v>83434735</v>
      </c>
      <c r="E77" s="3">
        <v>71525293</v>
      </c>
      <c r="F77" s="3">
        <v>82115150</v>
      </c>
      <c r="G77" s="3">
        <v>82115150</v>
      </c>
      <c r="H77" s="3">
        <v>69394765</v>
      </c>
      <c r="I77" s="3">
        <v>92096959</v>
      </c>
      <c r="J77" s="3">
        <v>97622778</v>
      </c>
      <c r="K77" s="3">
        <v>103480144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55438375</v>
      </c>
      <c r="C79" s="3">
        <v>58485059</v>
      </c>
      <c r="D79" s="3">
        <v>-4487320</v>
      </c>
      <c r="E79" s="3">
        <v>176705920</v>
      </c>
      <c r="F79" s="3">
        <v>29076382</v>
      </c>
      <c r="G79" s="3">
        <v>29076382</v>
      </c>
      <c r="H79" s="3">
        <v>52413646</v>
      </c>
      <c r="I79" s="3">
        <v>3456642</v>
      </c>
      <c r="J79" s="3">
        <v>3470390</v>
      </c>
      <c r="K79" s="3">
        <v>3471518</v>
      </c>
    </row>
    <row r="80" spans="1:11" hidden="1" x14ac:dyDescent="0.2">
      <c r="A80" s="1" t="s">
        <v>71</v>
      </c>
      <c r="B80" s="3">
        <v>22670698</v>
      </c>
      <c r="C80" s="3">
        <v>50815326</v>
      </c>
      <c r="D80" s="3">
        <v>28386673</v>
      </c>
      <c r="E80" s="3">
        <v>34183146</v>
      </c>
      <c r="F80" s="3">
        <v>153248518</v>
      </c>
      <c r="G80" s="3">
        <v>153248518</v>
      </c>
      <c r="H80" s="3">
        <v>90953155</v>
      </c>
      <c r="I80" s="3">
        <v>144880796</v>
      </c>
      <c r="J80" s="3">
        <v>145919203</v>
      </c>
      <c r="K80" s="3">
        <v>145919203</v>
      </c>
    </row>
    <row r="81" spans="1:11" hidden="1" x14ac:dyDescent="0.2">
      <c r="A81" s="1" t="s">
        <v>72</v>
      </c>
      <c r="B81" s="3">
        <v>25563281</v>
      </c>
      <c r="C81" s="3">
        <v>60128300</v>
      </c>
      <c r="D81" s="3">
        <v>15893740</v>
      </c>
      <c r="E81" s="3">
        <v>3732023</v>
      </c>
      <c r="F81" s="3">
        <v>299336529</v>
      </c>
      <c r="G81" s="3">
        <v>299336529</v>
      </c>
      <c r="H81" s="3">
        <v>273018701</v>
      </c>
      <c r="I81" s="3">
        <v>203991477</v>
      </c>
      <c r="J81" s="3">
        <v>203240952</v>
      </c>
      <c r="K81" s="3">
        <v>203277590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64543097</v>
      </c>
      <c r="C83" s="3">
        <v>65451705</v>
      </c>
      <c r="D83" s="3">
        <v>65451705</v>
      </c>
      <c r="E83" s="3">
        <v>53290739</v>
      </c>
      <c r="F83" s="3">
        <v>53285739</v>
      </c>
      <c r="G83" s="3">
        <v>53285739</v>
      </c>
      <c r="H83" s="3">
        <v>89002417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-43207419</v>
      </c>
      <c r="C84" s="3">
        <v>-37075881</v>
      </c>
      <c r="D84" s="3">
        <v>2543612</v>
      </c>
      <c r="E84" s="3">
        <v>-9141835</v>
      </c>
      <c r="F84" s="3">
        <v>-8663152</v>
      </c>
      <c r="G84" s="3">
        <v>-8663152</v>
      </c>
      <c r="H84" s="3">
        <v>-8677987</v>
      </c>
      <c r="I84" s="3">
        <v>-33574754</v>
      </c>
      <c r="J84" s="3">
        <v>-34171829</v>
      </c>
      <c r="K84" s="3">
        <v>-34171829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49763478</v>
      </c>
      <c r="C5" s="17">
        <v>50222675</v>
      </c>
      <c r="D5" s="21">
        <v>54919389</v>
      </c>
      <c r="E5" s="22">
        <v>57938494</v>
      </c>
      <c r="F5" s="17">
        <v>59954494</v>
      </c>
      <c r="G5" s="23">
        <v>59954494</v>
      </c>
      <c r="H5" s="19">
        <v>58324196</v>
      </c>
      <c r="I5" s="22">
        <v>62887572</v>
      </c>
      <c r="J5" s="17">
        <v>65780400</v>
      </c>
      <c r="K5" s="23">
        <v>68740518</v>
      </c>
    </row>
    <row r="6" spans="1:11" ht="13.5" x14ac:dyDescent="0.25">
      <c r="A6" s="20" t="s">
        <v>18</v>
      </c>
      <c r="B6" s="17">
        <v>157439870</v>
      </c>
      <c r="C6" s="17">
        <v>174461353</v>
      </c>
      <c r="D6" s="21">
        <v>180455254</v>
      </c>
      <c r="E6" s="22">
        <v>282120147</v>
      </c>
      <c r="F6" s="17">
        <v>286570147</v>
      </c>
      <c r="G6" s="23">
        <v>286570147</v>
      </c>
      <c r="H6" s="19">
        <v>234770907</v>
      </c>
      <c r="I6" s="22">
        <v>261785767</v>
      </c>
      <c r="J6" s="17">
        <v>273827910</v>
      </c>
      <c r="K6" s="23">
        <v>286150168</v>
      </c>
    </row>
    <row r="7" spans="1:11" ht="13.5" x14ac:dyDescent="0.25">
      <c r="A7" s="20" t="s">
        <v>19</v>
      </c>
      <c r="B7" s="17">
        <v>3864834</v>
      </c>
      <c r="C7" s="17">
        <v>5054603</v>
      </c>
      <c r="D7" s="21">
        <v>5691571</v>
      </c>
      <c r="E7" s="22">
        <v>5075017</v>
      </c>
      <c r="F7" s="17">
        <v>6121865</v>
      </c>
      <c r="G7" s="23">
        <v>6121865</v>
      </c>
      <c r="H7" s="19">
        <v>9373171</v>
      </c>
      <c r="I7" s="22">
        <v>7122644</v>
      </c>
      <c r="J7" s="17">
        <v>7450285</v>
      </c>
      <c r="K7" s="23">
        <v>7785548</v>
      </c>
    </row>
    <row r="8" spans="1:11" ht="13.5" x14ac:dyDescent="0.25">
      <c r="A8" s="20" t="s">
        <v>20</v>
      </c>
      <c r="B8" s="17">
        <v>198531119</v>
      </c>
      <c r="C8" s="17">
        <v>214650958</v>
      </c>
      <c r="D8" s="21">
        <v>234839301</v>
      </c>
      <c r="E8" s="22">
        <v>239374000</v>
      </c>
      <c r="F8" s="17">
        <v>255970257</v>
      </c>
      <c r="G8" s="23">
        <v>255970257</v>
      </c>
      <c r="H8" s="19">
        <v>252714381</v>
      </c>
      <c r="I8" s="22">
        <v>253420000</v>
      </c>
      <c r="J8" s="17">
        <v>269160426</v>
      </c>
      <c r="K8" s="23">
        <v>271020541</v>
      </c>
    </row>
    <row r="9" spans="1:11" ht="13.5" x14ac:dyDescent="0.25">
      <c r="A9" s="20" t="s">
        <v>21</v>
      </c>
      <c r="B9" s="17">
        <v>27096002</v>
      </c>
      <c r="C9" s="17">
        <v>31721906</v>
      </c>
      <c r="D9" s="21">
        <v>37200533</v>
      </c>
      <c r="E9" s="22">
        <v>38741373</v>
      </c>
      <c r="F9" s="17">
        <v>99484987</v>
      </c>
      <c r="G9" s="23">
        <v>99484987</v>
      </c>
      <c r="H9" s="19">
        <v>26526692</v>
      </c>
      <c r="I9" s="22">
        <v>43476806</v>
      </c>
      <c r="J9" s="17">
        <v>45476735</v>
      </c>
      <c r="K9" s="23">
        <v>47523193</v>
      </c>
    </row>
    <row r="10" spans="1:11" ht="25.5" x14ac:dyDescent="0.2">
      <c r="A10" s="24" t="s">
        <v>107</v>
      </c>
      <c r="B10" s="25">
        <f>SUM(B5:B9)</f>
        <v>436695303</v>
      </c>
      <c r="C10" s="26">
        <f t="shared" ref="C10:K10" si="0">SUM(C5:C9)</f>
        <v>476111495</v>
      </c>
      <c r="D10" s="27">
        <f t="shared" si="0"/>
        <v>513106048</v>
      </c>
      <c r="E10" s="25">
        <f t="shared" si="0"/>
        <v>623249031</v>
      </c>
      <c r="F10" s="26">
        <f t="shared" si="0"/>
        <v>708101750</v>
      </c>
      <c r="G10" s="28">
        <f t="shared" si="0"/>
        <v>708101750</v>
      </c>
      <c r="H10" s="29">
        <f t="shared" si="0"/>
        <v>581709347</v>
      </c>
      <c r="I10" s="25">
        <f t="shared" si="0"/>
        <v>628692789</v>
      </c>
      <c r="J10" s="26">
        <f t="shared" si="0"/>
        <v>661695756</v>
      </c>
      <c r="K10" s="28">
        <f t="shared" si="0"/>
        <v>681219968</v>
      </c>
    </row>
    <row r="11" spans="1:11" ht="13.5" x14ac:dyDescent="0.25">
      <c r="A11" s="20" t="s">
        <v>22</v>
      </c>
      <c r="B11" s="17">
        <v>153998154</v>
      </c>
      <c r="C11" s="17">
        <v>173049559</v>
      </c>
      <c r="D11" s="21">
        <v>193534127</v>
      </c>
      <c r="E11" s="22">
        <v>249354823</v>
      </c>
      <c r="F11" s="17">
        <v>244159106</v>
      </c>
      <c r="G11" s="23">
        <v>244159106</v>
      </c>
      <c r="H11" s="19">
        <v>239174292</v>
      </c>
      <c r="I11" s="22">
        <v>262649890</v>
      </c>
      <c r="J11" s="17">
        <v>273379245</v>
      </c>
      <c r="K11" s="23">
        <v>285658422</v>
      </c>
    </row>
    <row r="12" spans="1:11" ht="13.5" x14ac:dyDescent="0.25">
      <c r="A12" s="20" t="s">
        <v>23</v>
      </c>
      <c r="B12" s="17">
        <v>9842705</v>
      </c>
      <c r="C12" s="17">
        <v>10472327</v>
      </c>
      <c r="D12" s="21">
        <v>13185942</v>
      </c>
      <c r="E12" s="22">
        <v>13567364</v>
      </c>
      <c r="F12" s="17">
        <v>14869541</v>
      </c>
      <c r="G12" s="23">
        <v>14869541</v>
      </c>
      <c r="H12" s="19">
        <v>14809809</v>
      </c>
      <c r="I12" s="22">
        <v>15598148</v>
      </c>
      <c r="J12" s="17">
        <v>16315660</v>
      </c>
      <c r="K12" s="23">
        <v>17049867</v>
      </c>
    </row>
    <row r="13" spans="1:11" ht="13.5" x14ac:dyDescent="0.25">
      <c r="A13" s="20" t="s">
        <v>24</v>
      </c>
      <c r="B13" s="17">
        <v>67227071</v>
      </c>
      <c r="C13" s="17">
        <v>55465290</v>
      </c>
      <c r="D13" s="21">
        <v>89915383</v>
      </c>
      <c r="E13" s="22">
        <v>58906750</v>
      </c>
      <c r="F13" s="17">
        <v>59557150</v>
      </c>
      <c r="G13" s="23">
        <v>59557150</v>
      </c>
      <c r="H13" s="19">
        <v>82477953</v>
      </c>
      <c r="I13" s="22">
        <v>59999999</v>
      </c>
      <c r="J13" s="17">
        <v>62760000</v>
      </c>
      <c r="K13" s="23">
        <v>65584200</v>
      </c>
    </row>
    <row r="14" spans="1:11" ht="13.5" x14ac:dyDescent="0.25">
      <c r="A14" s="20" t="s">
        <v>25</v>
      </c>
      <c r="B14" s="17">
        <v>10462752</v>
      </c>
      <c r="C14" s="17">
        <v>6515351</v>
      </c>
      <c r="D14" s="21">
        <v>3378090</v>
      </c>
      <c r="E14" s="22">
        <v>975780</v>
      </c>
      <c r="F14" s="17">
        <v>1230780</v>
      </c>
      <c r="G14" s="23">
        <v>1230780</v>
      </c>
      <c r="H14" s="19">
        <v>710074</v>
      </c>
      <c r="I14" s="22">
        <v>1291084</v>
      </c>
      <c r="J14" s="17">
        <v>1350478</v>
      </c>
      <c r="K14" s="23">
        <v>1411249</v>
      </c>
    </row>
    <row r="15" spans="1:11" ht="13.5" x14ac:dyDescent="0.25">
      <c r="A15" s="20" t="s">
        <v>26</v>
      </c>
      <c r="B15" s="17">
        <v>134846012</v>
      </c>
      <c r="C15" s="17">
        <v>159936718</v>
      </c>
      <c r="D15" s="21">
        <v>167802250</v>
      </c>
      <c r="E15" s="22">
        <v>169080716</v>
      </c>
      <c r="F15" s="17">
        <v>168436168</v>
      </c>
      <c r="G15" s="23">
        <v>168436168</v>
      </c>
      <c r="H15" s="19">
        <v>175886739</v>
      </c>
      <c r="I15" s="22">
        <v>172974652</v>
      </c>
      <c r="J15" s="17">
        <v>180931488</v>
      </c>
      <c r="K15" s="23">
        <v>189073400</v>
      </c>
    </row>
    <row r="16" spans="1:11" ht="13.5" x14ac:dyDescent="0.25">
      <c r="A16" s="20" t="s">
        <v>27</v>
      </c>
      <c r="B16" s="17">
        <v>23556</v>
      </c>
      <c r="C16" s="17">
        <v>30000</v>
      </c>
      <c r="D16" s="21">
        <v>61400</v>
      </c>
      <c r="E16" s="22">
        <v>65458</v>
      </c>
      <c r="F16" s="17">
        <v>65458</v>
      </c>
      <c r="G16" s="23">
        <v>65458</v>
      </c>
      <c r="H16" s="19">
        <v>30770</v>
      </c>
      <c r="I16" s="22">
        <v>68665</v>
      </c>
      <c r="J16" s="17">
        <v>71824</v>
      </c>
      <c r="K16" s="23">
        <v>75056</v>
      </c>
    </row>
    <row r="17" spans="1:11" ht="13.5" x14ac:dyDescent="0.25">
      <c r="A17" s="20" t="s">
        <v>28</v>
      </c>
      <c r="B17" s="17">
        <v>145288283</v>
      </c>
      <c r="C17" s="17">
        <v>140661656</v>
      </c>
      <c r="D17" s="21">
        <v>255298078</v>
      </c>
      <c r="E17" s="22">
        <v>156224006</v>
      </c>
      <c r="F17" s="17">
        <v>186354525</v>
      </c>
      <c r="G17" s="23">
        <v>186354525</v>
      </c>
      <c r="H17" s="19">
        <v>148874850</v>
      </c>
      <c r="I17" s="22">
        <v>173504386</v>
      </c>
      <c r="J17" s="17">
        <v>180370815</v>
      </c>
      <c r="K17" s="23">
        <v>189420217</v>
      </c>
    </row>
    <row r="18" spans="1:11" ht="13.5" x14ac:dyDescent="0.25">
      <c r="A18" s="30" t="s">
        <v>29</v>
      </c>
      <c r="B18" s="31">
        <f>SUM(B11:B17)</f>
        <v>521688533</v>
      </c>
      <c r="C18" s="32">
        <f t="shared" ref="C18:K18" si="1">SUM(C11:C17)</f>
        <v>546130901</v>
      </c>
      <c r="D18" s="33">
        <f t="shared" si="1"/>
        <v>723175270</v>
      </c>
      <c r="E18" s="31">
        <f t="shared" si="1"/>
        <v>648174897</v>
      </c>
      <c r="F18" s="32">
        <f t="shared" si="1"/>
        <v>674672728</v>
      </c>
      <c r="G18" s="34">
        <f t="shared" si="1"/>
        <v>674672728</v>
      </c>
      <c r="H18" s="35">
        <f t="shared" si="1"/>
        <v>661964487</v>
      </c>
      <c r="I18" s="31">
        <f t="shared" si="1"/>
        <v>686086824</v>
      </c>
      <c r="J18" s="32">
        <f t="shared" si="1"/>
        <v>715179510</v>
      </c>
      <c r="K18" s="34">
        <f t="shared" si="1"/>
        <v>748272411</v>
      </c>
    </row>
    <row r="19" spans="1:11" ht="13.5" x14ac:dyDescent="0.25">
      <c r="A19" s="30" t="s">
        <v>30</v>
      </c>
      <c r="B19" s="36">
        <f>+B10-B18</f>
        <v>-84993230</v>
      </c>
      <c r="C19" s="37">
        <f t="shared" ref="C19:K19" si="2">+C10-C18</f>
        <v>-70019406</v>
      </c>
      <c r="D19" s="38">
        <f t="shared" si="2"/>
        <v>-210069222</v>
      </c>
      <c r="E19" s="36">
        <f t="shared" si="2"/>
        <v>-24925866</v>
      </c>
      <c r="F19" s="37">
        <f t="shared" si="2"/>
        <v>33429022</v>
      </c>
      <c r="G19" s="39">
        <f t="shared" si="2"/>
        <v>33429022</v>
      </c>
      <c r="H19" s="40">
        <f t="shared" si="2"/>
        <v>-80255140</v>
      </c>
      <c r="I19" s="36">
        <f t="shared" si="2"/>
        <v>-57394035</v>
      </c>
      <c r="J19" s="37">
        <f t="shared" si="2"/>
        <v>-53483754</v>
      </c>
      <c r="K19" s="39">
        <f t="shared" si="2"/>
        <v>-67052443</v>
      </c>
    </row>
    <row r="20" spans="1:11" ht="25.5" x14ac:dyDescent="0.2">
      <c r="A20" s="41" t="s">
        <v>31</v>
      </c>
      <c r="B20" s="42">
        <v>153054267</v>
      </c>
      <c r="C20" s="43">
        <v>170176952</v>
      </c>
      <c r="D20" s="44">
        <v>142598703</v>
      </c>
      <c r="E20" s="42">
        <v>165674000</v>
      </c>
      <c r="F20" s="43">
        <v>159210908</v>
      </c>
      <c r="G20" s="45">
        <v>159210908</v>
      </c>
      <c r="H20" s="46">
        <v>150462930</v>
      </c>
      <c r="I20" s="42">
        <v>147688000</v>
      </c>
      <c r="J20" s="43">
        <v>97747568</v>
      </c>
      <c r="K20" s="45">
        <v>131562673</v>
      </c>
    </row>
    <row r="21" spans="1:11" ht="13.5" x14ac:dyDescent="0.25">
      <c r="A21" s="47" t="s">
        <v>32</v>
      </c>
      <c r="B21" s="48">
        <v>37972566</v>
      </c>
      <c r="C21" s="49">
        <v>17487238</v>
      </c>
      <c r="D21" s="50">
        <v>9668474</v>
      </c>
      <c r="E21" s="48">
        <v>0</v>
      </c>
      <c r="F21" s="49">
        <v>20126721</v>
      </c>
      <c r="G21" s="51">
        <v>20126721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106033603</v>
      </c>
      <c r="C22" s="55">
        <f t="shared" ref="C22:K22" si="3">SUM(C19:C21)</f>
        <v>117644784</v>
      </c>
      <c r="D22" s="56">
        <f t="shared" si="3"/>
        <v>-57802045</v>
      </c>
      <c r="E22" s="54">
        <f t="shared" si="3"/>
        <v>140748134</v>
      </c>
      <c r="F22" s="55">
        <f t="shared" si="3"/>
        <v>212766651</v>
      </c>
      <c r="G22" s="57">
        <f t="shared" si="3"/>
        <v>212766651</v>
      </c>
      <c r="H22" s="58">
        <f t="shared" si="3"/>
        <v>70267790</v>
      </c>
      <c r="I22" s="54">
        <f t="shared" si="3"/>
        <v>90293965</v>
      </c>
      <c r="J22" s="55">
        <f t="shared" si="3"/>
        <v>44263814</v>
      </c>
      <c r="K22" s="57">
        <f t="shared" si="3"/>
        <v>64510230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106033603</v>
      </c>
      <c r="C24" s="37">
        <f t="shared" ref="C24:K24" si="4">SUM(C22:C23)</f>
        <v>117644784</v>
      </c>
      <c r="D24" s="38">
        <f t="shared" si="4"/>
        <v>-57802045</v>
      </c>
      <c r="E24" s="36">
        <f t="shared" si="4"/>
        <v>140748134</v>
      </c>
      <c r="F24" s="37">
        <f t="shared" si="4"/>
        <v>212766651</v>
      </c>
      <c r="G24" s="39">
        <f t="shared" si="4"/>
        <v>212766651</v>
      </c>
      <c r="H24" s="40">
        <f t="shared" si="4"/>
        <v>70267790</v>
      </c>
      <c r="I24" s="36">
        <f t="shared" si="4"/>
        <v>90293965</v>
      </c>
      <c r="J24" s="37">
        <f t="shared" si="4"/>
        <v>44263814</v>
      </c>
      <c r="K24" s="39">
        <f t="shared" si="4"/>
        <v>64510230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155753581</v>
      </c>
      <c r="C27" s="66">
        <v>169704315</v>
      </c>
      <c r="D27" s="67">
        <v>151441294</v>
      </c>
      <c r="E27" s="68">
        <v>190734000</v>
      </c>
      <c r="F27" s="66">
        <v>212456348</v>
      </c>
      <c r="G27" s="69">
        <v>212456348</v>
      </c>
      <c r="H27" s="70">
        <v>154543813</v>
      </c>
      <c r="I27" s="68">
        <v>165413000</v>
      </c>
      <c r="J27" s="66">
        <v>103747567</v>
      </c>
      <c r="K27" s="69">
        <v>131562673</v>
      </c>
    </row>
    <row r="28" spans="1:11" ht="13.5" x14ac:dyDescent="0.25">
      <c r="A28" s="71" t="s">
        <v>36</v>
      </c>
      <c r="B28" s="17">
        <v>135389118</v>
      </c>
      <c r="C28" s="17">
        <v>166231820</v>
      </c>
      <c r="D28" s="21">
        <v>121127854</v>
      </c>
      <c r="E28" s="22">
        <v>165674000</v>
      </c>
      <c r="F28" s="17">
        <v>159210907</v>
      </c>
      <c r="G28" s="23">
        <v>159210907</v>
      </c>
      <c r="H28" s="19">
        <v>0</v>
      </c>
      <c r="I28" s="22">
        <v>147688000</v>
      </c>
      <c r="J28" s="17">
        <v>103747567</v>
      </c>
      <c r="K28" s="23">
        <v>131562673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14638145</v>
      </c>
      <c r="C31" s="17">
        <v>-5500887</v>
      </c>
      <c r="D31" s="21">
        <v>20644966</v>
      </c>
      <c r="E31" s="22">
        <v>25060000</v>
      </c>
      <c r="F31" s="17">
        <v>33118720</v>
      </c>
      <c r="G31" s="23">
        <v>33118720</v>
      </c>
      <c r="H31" s="19">
        <v>0</v>
      </c>
      <c r="I31" s="22">
        <v>17725000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150027263</v>
      </c>
      <c r="C32" s="66">
        <f t="shared" ref="C32:K32" si="5">SUM(C28:C31)</f>
        <v>160730933</v>
      </c>
      <c r="D32" s="67">
        <f t="shared" si="5"/>
        <v>141772820</v>
      </c>
      <c r="E32" s="68">
        <f t="shared" si="5"/>
        <v>190734000</v>
      </c>
      <c r="F32" s="66">
        <f t="shared" si="5"/>
        <v>192329627</v>
      </c>
      <c r="G32" s="69">
        <f t="shared" si="5"/>
        <v>192329627</v>
      </c>
      <c r="H32" s="70">
        <f t="shared" si="5"/>
        <v>0</v>
      </c>
      <c r="I32" s="68">
        <f t="shared" si="5"/>
        <v>165413000</v>
      </c>
      <c r="J32" s="66">
        <f t="shared" si="5"/>
        <v>103747567</v>
      </c>
      <c r="K32" s="69">
        <f t="shared" si="5"/>
        <v>131562673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226081043</v>
      </c>
      <c r="C35" s="17">
        <v>262163975</v>
      </c>
      <c r="D35" s="21">
        <v>148971650</v>
      </c>
      <c r="E35" s="22">
        <v>302831253</v>
      </c>
      <c r="F35" s="17">
        <v>268055873</v>
      </c>
      <c r="G35" s="23">
        <v>268055873</v>
      </c>
      <c r="H35" s="19">
        <v>222590678</v>
      </c>
      <c r="I35" s="22">
        <v>200112589</v>
      </c>
      <c r="J35" s="17">
        <v>221996618</v>
      </c>
      <c r="K35" s="23">
        <v>243585469</v>
      </c>
    </row>
    <row r="36" spans="1:11" ht="13.5" x14ac:dyDescent="0.25">
      <c r="A36" s="20" t="s">
        <v>42</v>
      </c>
      <c r="B36" s="17">
        <v>1616231423</v>
      </c>
      <c r="C36" s="17">
        <v>1725950914</v>
      </c>
      <c r="D36" s="21">
        <v>1782832158</v>
      </c>
      <c r="E36" s="22">
        <v>1853761112</v>
      </c>
      <c r="F36" s="17">
        <v>1938461464</v>
      </c>
      <c r="G36" s="23">
        <v>1938461464</v>
      </c>
      <c r="H36" s="19">
        <v>1856337124</v>
      </c>
      <c r="I36" s="22">
        <v>1890975267</v>
      </c>
      <c r="J36" s="17">
        <v>1931962834</v>
      </c>
      <c r="K36" s="23">
        <v>1997941307</v>
      </c>
    </row>
    <row r="37" spans="1:11" ht="13.5" x14ac:dyDescent="0.25">
      <c r="A37" s="20" t="s">
        <v>43</v>
      </c>
      <c r="B37" s="17">
        <v>111576835</v>
      </c>
      <c r="C37" s="17">
        <v>133745397</v>
      </c>
      <c r="D37" s="21">
        <v>145945449</v>
      </c>
      <c r="E37" s="22">
        <v>169165583</v>
      </c>
      <c r="F37" s="17">
        <v>173948645</v>
      </c>
      <c r="G37" s="23">
        <v>173948645</v>
      </c>
      <c r="H37" s="19">
        <v>154583670</v>
      </c>
      <c r="I37" s="22">
        <v>140956364</v>
      </c>
      <c r="J37" s="17">
        <v>159564135</v>
      </c>
      <c r="K37" s="23">
        <v>182621223</v>
      </c>
    </row>
    <row r="38" spans="1:11" ht="13.5" x14ac:dyDescent="0.25">
      <c r="A38" s="20" t="s">
        <v>44</v>
      </c>
      <c r="B38" s="17">
        <v>68043729</v>
      </c>
      <c r="C38" s="17">
        <v>82690420</v>
      </c>
      <c r="D38" s="21">
        <v>77721759</v>
      </c>
      <c r="E38" s="22">
        <v>70190421</v>
      </c>
      <c r="F38" s="17">
        <v>64870217</v>
      </c>
      <c r="G38" s="23">
        <v>64870217</v>
      </c>
      <c r="H38" s="19">
        <v>78478591</v>
      </c>
      <c r="I38" s="22">
        <v>64870217</v>
      </c>
      <c r="J38" s="17">
        <v>64870217</v>
      </c>
      <c r="K38" s="23">
        <v>64870217</v>
      </c>
    </row>
    <row r="39" spans="1:11" ht="13.5" x14ac:dyDescent="0.25">
      <c r="A39" s="20" t="s">
        <v>45</v>
      </c>
      <c r="B39" s="17">
        <v>1662419213</v>
      </c>
      <c r="C39" s="17">
        <v>1772013039</v>
      </c>
      <c r="D39" s="21">
        <v>1708136628</v>
      </c>
      <c r="E39" s="22">
        <v>1917236383</v>
      </c>
      <c r="F39" s="17">
        <v>1967698484</v>
      </c>
      <c r="G39" s="23">
        <v>1967698484</v>
      </c>
      <c r="H39" s="19">
        <v>1845865491</v>
      </c>
      <c r="I39" s="22">
        <v>1885261276</v>
      </c>
      <c r="J39" s="17">
        <v>1929525090</v>
      </c>
      <c r="K39" s="23">
        <v>1994035316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498856873</v>
      </c>
      <c r="C42" s="17">
        <v>209444192</v>
      </c>
      <c r="D42" s="21">
        <v>127193231</v>
      </c>
      <c r="E42" s="22">
        <v>203917176</v>
      </c>
      <c r="F42" s="17">
        <v>276421292</v>
      </c>
      <c r="G42" s="23">
        <v>276421292</v>
      </c>
      <c r="H42" s="19">
        <v>278454365</v>
      </c>
      <c r="I42" s="22">
        <v>205458137</v>
      </c>
      <c r="J42" s="17">
        <v>109434291</v>
      </c>
      <c r="K42" s="23">
        <v>135754884</v>
      </c>
    </row>
    <row r="43" spans="1:11" ht="13.5" x14ac:dyDescent="0.25">
      <c r="A43" s="20" t="s">
        <v>48</v>
      </c>
      <c r="B43" s="17">
        <v>-137735377</v>
      </c>
      <c r="C43" s="17">
        <v>-166350700</v>
      </c>
      <c r="D43" s="21">
        <v>-166873746</v>
      </c>
      <c r="E43" s="22">
        <v>-190734000</v>
      </c>
      <c r="F43" s="17">
        <v>-212456348</v>
      </c>
      <c r="G43" s="23">
        <v>-212456348</v>
      </c>
      <c r="H43" s="19">
        <v>-171005190</v>
      </c>
      <c r="I43" s="22">
        <v>-165413000</v>
      </c>
      <c r="J43" s="17">
        <v>-103747567</v>
      </c>
      <c r="K43" s="23">
        <v>-131562673</v>
      </c>
    </row>
    <row r="44" spans="1:11" ht="13.5" x14ac:dyDescent="0.25">
      <c r="A44" s="20" t="s">
        <v>49</v>
      </c>
      <c r="B44" s="17">
        <v>0</v>
      </c>
      <c r="C44" s="17">
        <v>-397892</v>
      </c>
      <c r="D44" s="21">
        <v>-795783</v>
      </c>
      <c r="E44" s="22">
        <v>-1500000</v>
      </c>
      <c r="F44" s="17">
        <v>-1500000</v>
      </c>
      <c r="G44" s="23">
        <v>-1500000</v>
      </c>
      <c r="H44" s="19">
        <v>-795784</v>
      </c>
      <c r="I44" s="22">
        <v>2000000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276003076</v>
      </c>
      <c r="C45" s="66">
        <v>131948393</v>
      </c>
      <c r="D45" s="67">
        <v>55891116</v>
      </c>
      <c r="E45" s="68">
        <v>108050590</v>
      </c>
      <c r="F45" s="66">
        <v>100674950</v>
      </c>
      <c r="G45" s="69">
        <v>100674950</v>
      </c>
      <c r="H45" s="70">
        <v>181069833</v>
      </c>
      <c r="I45" s="68">
        <v>120255143</v>
      </c>
      <c r="J45" s="66">
        <v>126432951</v>
      </c>
      <c r="K45" s="69">
        <v>131138851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90467141</v>
      </c>
      <c r="C48" s="17">
        <v>95153068</v>
      </c>
      <c r="D48" s="21">
        <v>38209997</v>
      </c>
      <c r="E48" s="22">
        <v>113237383</v>
      </c>
      <c r="F48" s="17">
        <v>109161532</v>
      </c>
      <c r="G48" s="23">
        <v>109161532</v>
      </c>
      <c r="H48" s="19">
        <v>36947853</v>
      </c>
      <c r="I48" s="22">
        <v>121546227</v>
      </c>
      <c r="J48" s="17">
        <v>127783436</v>
      </c>
      <c r="K48" s="23">
        <v>132550105</v>
      </c>
    </row>
    <row r="49" spans="1:11" ht="13.5" x14ac:dyDescent="0.25">
      <c r="A49" s="20" t="s">
        <v>53</v>
      </c>
      <c r="B49" s="17">
        <f>+B75</f>
        <v>61524418.172692142</v>
      </c>
      <c r="C49" s="17">
        <f t="shared" ref="C49:K49" si="6">+C75</f>
        <v>3783585.7170581669</v>
      </c>
      <c r="D49" s="21">
        <f t="shared" si="6"/>
        <v>55032406.379370421</v>
      </c>
      <c r="E49" s="22">
        <f t="shared" si="6"/>
        <v>-33297913.988700017</v>
      </c>
      <c r="F49" s="17">
        <f t="shared" si="6"/>
        <v>48740653.55303473</v>
      </c>
      <c r="G49" s="23">
        <f t="shared" si="6"/>
        <v>48740653.55303473</v>
      </c>
      <c r="H49" s="19">
        <f t="shared" si="6"/>
        <v>-93524359.829207063</v>
      </c>
      <c r="I49" s="22">
        <f t="shared" si="6"/>
        <v>89466643.63221468</v>
      </c>
      <c r="J49" s="17">
        <f t="shared" si="6"/>
        <v>99098885.101720124</v>
      </c>
      <c r="K49" s="23">
        <f t="shared" si="6"/>
        <v>106474221.3920339</v>
      </c>
    </row>
    <row r="50" spans="1:11" ht="13.5" x14ac:dyDescent="0.25">
      <c r="A50" s="30" t="s">
        <v>54</v>
      </c>
      <c r="B50" s="66">
        <f>+B48-B49</f>
        <v>28942722.827307858</v>
      </c>
      <c r="C50" s="66">
        <f t="shared" ref="C50:K50" si="7">+C48-C49</f>
        <v>91369482.282941833</v>
      </c>
      <c r="D50" s="67">
        <f t="shared" si="7"/>
        <v>-16822409.379370421</v>
      </c>
      <c r="E50" s="68">
        <f t="shared" si="7"/>
        <v>146535296.98870003</v>
      </c>
      <c r="F50" s="66">
        <f t="shared" si="7"/>
        <v>60420878.44696527</v>
      </c>
      <c r="G50" s="69">
        <f t="shared" si="7"/>
        <v>60420878.44696527</v>
      </c>
      <c r="H50" s="70">
        <f t="shared" si="7"/>
        <v>130472212.82920706</v>
      </c>
      <c r="I50" s="68">
        <f t="shared" si="7"/>
        <v>32079583.36778532</v>
      </c>
      <c r="J50" s="66">
        <f t="shared" si="7"/>
        <v>28684550.898279876</v>
      </c>
      <c r="K50" s="69">
        <f t="shared" si="7"/>
        <v>26075883.607966095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1457390182</v>
      </c>
      <c r="C53" s="17">
        <v>1445355752</v>
      </c>
      <c r="D53" s="21">
        <v>1492568523</v>
      </c>
      <c r="E53" s="22">
        <v>1692274045</v>
      </c>
      <c r="F53" s="17">
        <v>1918334743</v>
      </c>
      <c r="G53" s="23">
        <v>1918334743</v>
      </c>
      <c r="H53" s="19">
        <v>1566073488</v>
      </c>
      <c r="I53" s="22">
        <v>1735287267</v>
      </c>
      <c r="J53" s="17">
        <v>1672527267</v>
      </c>
      <c r="K53" s="23">
        <v>1606943067</v>
      </c>
    </row>
    <row r="54" spans="1:11" ht="13.5" x14ac:dyDescent="0.25">
      <c r="A54" s="20" t="s">
        <v>57</v>
      </c>
      <c r="B54" s="17">
        <v>67227071</v>
      </c>
      <c r="C54" s="17">
        <v>55465290</v>
      </c>
      <c r="D54" s="21">
        <v>89915383</v>
      </c>
      <c r="E54" s="22">
        <v>58906750</v>
      </c>
      <c r="F54" s="17">
        <v>59557150</v>
      </c>
      <c r="G54" s="23">
        <v>59557150</v>
      </c>
      <c r="H54" s="19">
        <v>82477953</v>
      </c>
      <c r="I54" s="22">
        <v>59999999</v>
      </c>
      <c r="J54" s="17">
        <v>62760000</v>
      </c>
      <c r="K54" s="23">
        <v>65584200</v>
      </c>
    </row>
    <row r="55" spans="1:11" ht="13.5" x14ac:dyDescent="0.25">
      <c r="A55" s="20" t="s">
        <v>58</v>
      </c>
      <c r="B55" s="17">
        <v>66649222</v>
      </c>
      <c r="C55" s="17">
        <v>67832737</v>
      </c>
      <c r="D55" s="21">
        <v>46064034</v>
      </c>
      <c r="E55" s="22">
        <v>65171018</v>
      </c>
      <c r="F55" s="17">
        <v>94706348</v>
      </c>
      <c r="G55" s="23">
        <v>94706348</v>
      </c>
      <c r="H55" s="19">
        <v>57314149</v>
      </c>
      <c r="I55" s="22">
        <v>39799377</v>
      </c>
      <c r="J55" s="17">
        <v>49014042</v>
      </c>
      <c r="K55" s="23">
        <v>80789864</v>
      </c>
    </row>
    <row r="56" spans="1:11" ht="13.5" x14ac:dyDescent="0.25">
      <c r="A56" s="20" t="s">
        <v>59</v>
      </c>
      <c r="B56" s="17">
        <v>20832545</v>
      </c>
      <c r="C56" s="17">
        <v>32754951</v>
      </c>
      <c r="D56" s="21">
        <v>35449742</v>
      </c>
      <c r="E56" s="22">
        <v>35074281</v>
      </c>
      <c r="F56" s="17">
        <v>29374281</v>
      </c>
      <c r="G56" s="23">
        <v>29374281</v>
      </c>
      <c r="H56" s="19">
        <v>33911866</v>
      </c>
      <c r="I56" s="22">
        <v>25550002</v>
      </c>
      <c r="J56" s="17">
        <v>26725301</v>
      </c>
      <c r="K56" s="23">
        <v>27927940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715323</v>
      </c>
      <c r="C59" s="17">
        <v>703480</v>
      </c>
      <c r="D59" s="21">
        <v>-185568</v>
      </c>
      <c r="E59" s="22">
        <v>1470689</v>
      </c>
      <c r="F59" s="17">
        <v>1470689</v>
      </c>
      <c r="G59" s="23">
        <v>1470689</v>
      </c>
      <c r="H59" s="19">
        <v>-77878</v>
      </c>
      <c r="I59" s="22">
        <v>1632594</v>
      </c>
      <c r="J59" s="17">
        <v>1707694</v>
      </c>
      <c r="K59" s="23">
        <v>1784539</v>
      </c>
    </row>
    <row r="60" spans="1:11" ht="13.5" x14ac:dyDescent="0.25">
      <c r="A60" s="20" t="s">
        <v>62</v>
      </c>
      <c r="B60" s="17">
        <v>1541064</v>
      </c>
      <c r="C60" s="17">
        <v>1517703</v>
      </c>
      <c r="D60" s="21">
        <v>1406554</v>
      </c>
      <c r="E60" s="22">
        <v>1525418</v>
      </c>
      <c r="F60" s="17">
        <v>1909418</v>
      </c>
      <c r="G60" s="23">
        <v>1909418</v>
      </c>
      <c r="H60" s="19">
        <v>2036432</v>
      </c>
      <c r="I60" s="22">
        <v>2002980</v>
      </c>
      <c r="J60" s="17">
        <v>2095119</v>
      </c>
      <c r="K60" s="23">
        <v>2189398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1.0076308332556561</v>
      </c>
      <c r="C70" s="5">
        <f t="shared" ref="C70:K70" si="8">IF(ISERROR(C71/C72),0,(C71/C72))</f>
        <v>1.182403198321835</v>
      </c>
      <c r="D70" s="5">
        <f t="shared" si="8"/>
        <v>1.4540841738038979</v>
      </c>
      <c r="E70" s="5">
        <f t="shared" si="8"/>
        <v>1.1267083297707192</v>
      </c>
      <c r="F70" s="5">
        <f t="shared" si="8"/>
        <v>1.1073288506736889</v>
      </c>
      <c r="G70" s="5">
        <f t="shared" si="8"/>
        <v>1.1073288506736889</v>
      </c>
      <c r="H70" s="5">
        <f t="shared" si="8"/>
        <v>1.2930342835153597</v>
      </c>
      <c r="I70" s="5">
        <f t="shared" si="8"/>
        <v>1.2251918310119141</v>
      </c>
      <c r="J70" s="5">
        <f t="shared" si="8"/>
        <v>1.07697010940663</v>
      </c>
      <c r="K70" s="5">
        <f t="shared" si="8"/>
        <v>1.0850294275425691</v>
      </c>
    </row>
    <row r="71" spans="1:11" hidden="1" x14ac:dyDescent="0.2">
      <c r="A71" s="1" t="s">
        <v>112</v>
      </c>
      <c r="B71" s="2">
        <f>+B83</f>
        <v>228501889</v>
      </c>
      <c r="C71" s="2">
        <f t="shared" ref="C71:K71" si="9">+C83</f>
        <v>292131709</v>
      </c>
      <c r="D71" s="2">
        <f t="shared" si="9"/>
        <v>371767386</v>
      </c>
      <c r="E71" s="2">
        <f t="shared" si="9"/>
        <v>417857034</v>
      </c>
      <c r="F71" s="2">
        <f t="shared" si="9"/>
        <v>481715648</v>
      </c>
      <c r="G71" s="2">
        <f t="shared" si="9"/>
        <v>481715648</v>
      </c>
      <c r="H71" s="2">
        <f t="shared" si="9"/>
        <v>398032385</v>
      </c>
      <c r="I71" s="2">
        <f t="shared" si="9"/>
        <v>436936530</v>
      </c>
      <c r="J71" s="2">
        <f t="shared" si="9"/>
        <v>401744176</v>
      </c>
      <c r="K71" s="2">
        <f t="shared" si="9"/>
        <v>422964341</v>
      </c>
    </row>
    <row r="72" spans="1:11" hidden="1" x14ac:dyDescent="0.2">
      <c r="A72" s="1" t="s">
        <v>113</v>
      </c>
      <c r="B72" s="2">
        <f>+B77</f>
        <v>226771434</v>
      </c>
      <c r="C72" s="2">
        <f t="shared" ref="C72:K72" si="10">+C77</f>
        <v>247066068</v>
      </c>
      <c r="D72" s="2">
        <f t="shared" si="10"/>
        <v>255671159</v>
      </c>
      <c r="E72" s="2">
        <f t="shared" si="10"/>
        <v>370865310</v>
      </c>
      <c r="F72" s="2">
        <f t="shared" si="10"/>
        <v>435024923</v>
      </c>
      <c r="G72" s="2">
        <f t="shared" si="10"/>
        <v>435024923</v>
      </c>
      <c r="H72" s="2">
        <f t="shared" si="10"/>
        <v>307828176</v>
      </c>
      <c r="I72" s="2">
        <f t="shared" si="10"/>
        <v>356627035</v>
      </c>
      <c r="J72" s="2">
        <f t="shared" si="10"/>
        <v>373031872</v>
      </c>
      <c r="K72" s="2">
        <f t="shared" si="10"/>
        <v>389818313</v>
      </c>
    </row>
    <row r="73" spans="1:11" hidden="1" x14ac:dyDescent="0.2">
      <c r="A73" s="1" t="s">
        <v>114</v>
      </c>
      <c r="B73" s="2">
        <f>+B74</f>
        <v>-10468242.166666657</v>
      </c>
      <c r="C73" s="2">
        <f t="shared" ref="C73:K73" si="11">+(C78+C80+C81+C82)-(B78+B80+B81+B82)</f>
        <v>21771379</v>
      </c>
      <c r="D73" s="2">
        <f t="shared" si="11"/>
        <v>-61598676</v>
      </c>
      <c r="E73" s="2">
        <f t="shared" si="11"/>
        <v>48468996</v>
      </c>
      <c r="F73" s="2">
        <f>+(F78+F80+F81+F82)-(D78+D80+D81+D82)</f>
        <v>54641310</v>
      </c>
      <c r="G73" s="2">
        <f>+(G78+G80+G81+G82)-(D78+D80+D81+D82)</f>
        <v>54641310</v>
      </c>
      <c r="H73" s="2">
        <f>+(H78+H80+H81+H82)-(D78+D80+D81+D82)</f>
        <v>106599519</v>
      </c>
      <c r="I73" s="2">
        <f>+(I78+I80+I81+I82)-(E78+E80+E81+E82)</f>
        <v>-13016013</v>
      </c>
      <c r="J73" s="2">
        <f t="shared" si="11"/>
        <v>-22623707</v>
      </c>
      <c r="K73" s="2">
        <f t="shared" si="11"/>
        <v>-23641771</v>
      </c>
    </row>
    <row r="74" spans="1:11" hidden="1" x14ac:dyDescent="0.2">
      <c r="A74" s="1" t="s">
        <v>115</v>
      </c>
      <c r="B74" s="2">
        <f>+TREND(C74:E74)</f>
        <v>-10468242.166666657</v>
      </c>
      <c r="C74" s="2">
        <f>+C73</f>
        <v>21771379</v>
      </c>
      <c r="D74" s="2">
        <f t="shared" ref="D74:K74" si="12">+D73</f>
        <v>-61598676</v>
      </c>
      <c r="E74" s="2">
        <f t="shared" si="12"/>
        <v>48468996</v>
      </c>
      <c r="F74" s="2">
        <f t="shared" si="12"/>
        <v>54641310</v>
      </c>
      <c r="G74" s="2">
        <f t="shared" si="12"/>
        <v>54641310</v>
      </c>
      <c r="H74" s="2">
        <f t="shared" si="12"/>
        <v>106599519</v>
      </c>
      <c r="I74" s="2">
        <f t="shared" si="12"/>
        <v>-13016013</v>
      </c>
      <c r="J74" s="2">
        <f t="shared" si="12"/>
        <v>-22623707</v>
      </c>
      <c r="K74" s="2">
        <f t="shared" si="12"/>
        <v>-23641771</v>
      </c>
    </row>
    <row r="75" spans="1:11" hidden="1" x14ac:dyDescent="0.2">
      <c r="A75" s="1" t="s">
        <v>116</v>
      </c>
      <c r="B75" s="2">
        <f>+B84-(((B80+B81+B82+B78)*B70)-B79)</f>
        <v>61524418.172692142</v>
      </c>
      <c r="C75" s="2">
        <f t="shared" ref="C75:K75" si="13">+C84-(((C80+C81+C82+C78)*C70)-C79)</f>
        <v>3783585.7170581669</v>
      </c>
      <c r="D75" s="2">
        <f t="shared" si="13"/>
        <v>55032406.379370421</v>
      </c>
      <c r="E75" s="2">
        <f t="shared" si="13"/>
        <v>-33297913.988700017</v>
      </c>
      <c r="F75" s="2">
        <f t="shared" si="13"/>
        <v>48740653.55303473</v>
      </c>
      <c r="G75" s="2">
        <f t="shared" si="13"/>
        <v>48740653.55303473</v>
      </c>
      <c r="H75" s="2">
        <f t="shared" si="13"/>
        <v>-93524359.829207063</v>
      </c>
      <c r="I75" s="2">
        <f t="shared" si="13"/>
        <v>89466643.63221468</v>
      </c>
      <c r="J75" s="2">
        <f t="shared" si="13"/>
        <v>99098885.101720124</v>
      </c>
      <c r="K75" s="2">
        <f t="shared" si="13"/>
        <v>106474221.3920339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226771434</v>
      </c>
      <c r="C77" s="3">
        <v>247066068</v>
      </c>
      <c r="D77" s="3">
        <v>255671159</v>
      </c>
      <c r="E77" s="3">
        <v>370865310</v>
      </c>
      <c r="F77" s="3">
        <v>435024923</v>
      </c>
      <c r="G77" s="3">
        <v>435024923</v>
      </c>
      <c r="H77" s="3">
        <v>307828176</v>
      </c>
      <c r="I77" s="3">
        <v>356627035</v>
      </c>
      <c r="J77" s="3">
        <v>373031872</v>
      </c>
      <c r="K77" s="3">
        <v>389818313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70999617</v>
      </c>
      <c r="C79" s="3">
        <v>93710666</v>
      </c>
      <c r="D79" s="3">
        <v>80013593</v>
      </c>
      <c r="E79" s="3">
        <v>77961549</v>
      </c>
      <c r="F79" s="3">
        <v>117502087</v>
      </c>
      <c r="G79" s="3">
        <v>117502087</v>
      </c>
      <c r="H79" s="3">
        <v>66783370</v>
      </c>
      <c r="I79" s="3">
        <v>68144242</v>
      </c>
      <c r="J79" s="3">
        <v>45677828</v>
      </c>
      <c r="K79" s="3">
        <v>25812391</v>
      </c>
    </row>
    <row r="80" spans="1:11" hidden="1" x14ac:dyDescent="0.2">
      <c r="A80" s="1" t="s">
        <v>71</v>
      </c>
      <c r="B80" s="3">
        <v>25313498</v>
      </c>
      <c r="C80" s="3">
        <v>34314401</v>
      </c>
      <c r="D80" s="3">
        <v>-11189975</v>
      </c>
      <c r="E80" s="3">
        <v>31415555</v>
      </c>
      <c r="F80" s="3">
        <v>31295905</v>
      </c>
      <c r="G80" s="3">
        <v>31295905</v>
      </c>
      <c r="H80" s="3">
        <v>63704520</v>
      </c>
      <c r="I80" s="3">
        <v>7762232</v>
      </c>
      <c r="J80" s="3">
        <v>-15798436</v>
      </c>
      <c r="K80" s="3">
        <v>-40419336</v>
      </c>
    </row>
    <row r="81" spans="1:11" hidden="1" x14ac:dyDescent="0.2">
      <c r="A81" s="1" t="s">
        <v>72</v>
      </c>
      <c r="B81" s="3">
        <v>17133220</v>
      </c>
      <c r="C81" s="3">
        <v>29903696</v>
      </c>
      <c r="D81" s="3">
        <v>13809396</v>
      </c>
      <c r="E81" s="3">
        <v>19672862</v>
      </c>
      <c r="F81" s="3">
        <v>25964826</v>
      </c>
      <c r="G81" s="3">
        <v>25964826</v>
      </c>
      <c r="H81" s="3">
        <v>45514420</v>
      </c>
      <c r="I81" s="3">
        <v>30310172</v>
      </c>
      <c r="J81" s="3">
        <v>31247133</v>
      </c>
      <c r="K81" s="3">
        <v>32226262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228501889</v>
      </c>
      <c r="C83" s="3">
        <v>292131709</v>
      </c>
      <c r="D83" s="3">
        <v>371767386</v>
      </c>
      <c r="E83" s="3">
        <v>417857034</v>
      </c>
      <c r="F83" s="3">
        <v>481715648</v>
      </c>
      <c r="G83" s="3">
        <v>481715648</v>
      </c>
      <c r="H83" s="3">
        <v>398032385</v>
      </c>
      <c r="I83" s="3">
        <v>436936530</v>
      </c>
      <c r="J83" s="3">
        <v>401744176</v>
      </c>
      <c r="K83" s="3">
        <v>422964341</v>
      </c>
    </row>
    <row r="84" spans="1:11" hidden="1" x14ac:dyDescent="0.2">
      <c r="A84" s="1" t="s">
        <v>75</v>
      </c>
      <c r="B84" s="3">
        <v>33295423</v>
      </c>
      <c r="C84" s="3">
        <v>-13995397</v>
      </c>
      <c r="D84" s="3">
        <v>-21172328</v>
      </c>
      <c r="E84" s="3">
        <v>-53697718</v>
      </c>
      <c r="F84" s="3">
        <v>-5354974</v>
      </c>
      <c r="G84" s="3">
        <v>-5354974</v>
      </c>
      <c r="H84" s="3">
        <v>-19083896</v>
      </c>
      <c r="I84" s="3">
        <v>67968400</v>
      </c>
      <c r="J84" s="3">
        <v>70058842</v>
      </c>
      <c r="K84" s="3">
        <v>71772104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122996701</v>
      </c>
      <c r="C5" s="17">
        <v>138856276</v>
      </c>
      <c r="D5" s="21">
        <v>140699374</v>
      </c>
      <c r="E5" s="22">
        <v>169259977</v>
      </c>
      <c r="F5" s="17">
        <v>169259977</v>
      </c>
      <c r="G5" s="23">
        <v>169259977</v>
      </c>
      <c r="H5" s="19">
        <v>143884049</v>
      </c>
      <c r="I5" s="22">
        <v>177553712</v>
      </c>
      <c r="J5" s="17">
        <v>185721181</v>
      </c>
      <c r="K5" s="23">
        <v>194264356</v>
      </c>
    </row>
    <row r="6" spans="1:11" ht="13.5" x14ac:dyDescent="0.25">
      <c r="A6" s="20" t="s">
        <v>18</v>
      </c>
      <c r="B6" s="17">
        <v>245665026</v>
      </c>
      <c r="C6" s="17">
        <v>336054745</v>
      </c>
      <c r="D6" s="21">
        <v>301602641</v>
      </c>
      <c r="E6" s="22">
        <v>389185024</v>
      </c>
      <c r="F6" s="17">
        <v>389185024</v>
      </c>
      <c r="G6" s="23">
        <v>389185024</v>
      </c>
      <c r="H6" s="19">
        <v>297257950</v>
      </c>
      <c r="I6" s="22">
        <v>414802290</v>
      </c>
      <c r="J6" s="17">
        <v>433883191</v>
      </c>
      <c r="K6" s="23">
        <v>453841820</v>
      </c>
    </row>
    <row r="7" spans="1:11" ht="13.5" x14ac:dyDescent="0.25">
      <c r="A7" s="20" t="s">
        <v>19</v>
      </c>
      <c r="B7" s="17">
        <v>346302</v>
      </c>
      <c r="C7" s="17">
        <v>492380</v>
      </c>
      <c r="D7" s="21">
        <v>471503</v>
      </c>
      <c r="E7" s="22">
        <v>597360</v>
      </c>
      <c r="F7" s="17">
        <v>597360</v>
      </c>
      <c r="G7" s="23">
        <v>597360</v>
      </c>
      <c r="H7" s="19">
        <v>523805</v>
      </c>
      <c r="I7" s="22">
        <v>626630</v>
      </c>
      <c r="J7" s="17">
        <v>656082</v>
      </c>
      <c r="K7" s="23">
        <v>656082</v>
      </c>
    </row>
    <row r="8" spans="1:11" ht="13.5" x14ac:dyDescent="0.25">
      <c r="A8" s="20" t="s">
        <v>20</v>
      </c>
      <c r="B8" s="17">
        <v>59258045</v>
      </c>
      <c r="C8" s="17">
        <v>68603643</v>
      </c>
      <c r="D8" s="21">
        <v>60358276</v>
      </c>
      <c r="E8" s="22">
        <v>65636109</v>
      </c>
      <c r="F8" s="17">
        <v>65636109</v>
      </c>
      <c r="G8" s="23">
        <v>65636109</v>
      </c>
      <c r="H8" s="19">
        <v>62166116</v>
      </c>
      <c r="I8" s="22">
        <v>70797109</v>
      </c>
      <c r="J8" s="17">
        <v>74066006</v>
      </c>
      <c r="K8" s="23">
        <v>79729542</v>
      </c>
    </row>
    <row r="9" spans="1:11" ht="13.5" x14ac:dyDescent="0.25">
      <c r="A9" s="20" t="s">
        <v>21</v>
      </c>
      <c r="B9" s="17">
        <v>25936463</v>
      </c>
      <c r="C9" s="17">
        <v>48093670</v>
      </c>
      <c r="D9" s="21">
        <v>71310996</v>
      </c>
      <c r="E9" s="22">
        <v>78386951</v>
      </c>
      <c r="F9" s="17">
        <v>78386951</v>
      </c>
      <c r="G9" s="23">
        <v>78386951</v>
      </c>
      <c r="H9" s="19">
        <v>59743868</v>
      </c>
      <c r="I9" s="22">
        <v>103417600</v>
      </c>
      <c r="J9" s="17">
        <v>106872342</v>
      </c>
      <c r="K9" s="23">
        <v>110291596</v>
      </c>
    </row>
    <row r="10" spans="1:11" ht="25.5" x14ac:dyDescent="0.2">
      <c r="A10" s="24" t="s">
        <v>107</v>
      </c>
      <c r="B10" s="25">
        <f>SUM(B5:B9)</f>
        <v>454202537</v>
      </c>
      <c r="C10" s="26">
        <f t="shared" ref="C10:K10" si="0">SUM(C5:C9)</f>
        <v>592100714</v>
      </c>
      <c r="D10" s="27">
        <f t="shared" si="0"/>
        <v>574442790</v>
      </c>
      <c r="E10" s="25">
        <f t="shared" si="0"/>
        <v>703065421</v>
      </c>
      <c r="F10" s="26">
        <f t="shared" si="0"/>
        <v>703065421</v>
      </c>
      <c r="G10" s="28">
        <f t="shared" si="0"/>
        <v>703065421</v>
      </c>
      <c r="H10" s="29">
        <f t="shared" si="0"/>
        <v>563575788</v>
      </c>
      <c r="I10" s="25">
        <f t="shared" si="0"/>
        <v>767197341</v>
      </c>
      <c r="J10" s="26">
        <f t="shared" si="0"/>
        <v>801198802</v>
      </c>
      <c r="K10" s="28">
        <f t="shared" si="0"/>
        <v>838783396</v>
      </c>
    </row>
    <row r="11" spans="1:11" ht="13.5" x14ac:dyDescent="0.25">
      <c r="A11" s="20" t="s">
        <v>22</v>
      </c>
      <c r="B11" s="17">
        <v>199362424</v>
      </c>
      <c r="C11" s="17">
        <v>204582644</v>
      </c>
      <c r="D11" s="21">
        <v>212444458</v>
      </c>
      <c r="E11" s="22">
        <v>326719529</v>
      </c>
      <c r="F11" s="17">
        <v>273670815</v>
      </c>
      <c r="G11" s="23">
        <v>273670815</v>
      </c>
      <c r="H11" s="19">
        <v>213561620</v>
      </c>
      <c r="I11" s="22">
        <v>282209127</v>
      </c>
      <c r="J11" s="17">
        <v>295234540</v>
      </c>
      <c r="K11" s="23">
        <v>308790727</v>
      </c>
    </row>
    <row r="12" spans="1:11" ht="13.5" x14ac:dyDescent="0.25">
      <c r="A12" s="20" t="s">
        <v>23</v>
      </c>
      <c r="B12" s="17">
        <v>5350510</v>
      </c>
      <c r="C12" s="17">
        <v>5741110</v>
      </c>
      <c r="D12" s="21">
        <v>6098643</v>
      </c>
      <c r="E12" s="22">
        <v>6097620</v>
      </c>
      <c r="F12" s="17">
        <v>6097620</v>
      </c>
      <c r="G12" s="23">
        <v>6097620</v>
      </c>
      <c r="H12" s="19">
        <v>4346363</v>
      </c>
      <c r="I12" s="22">
        <v>6831317</v>
      </c>
      <c r="J12" s="17">
        <v>7145556</v>
      </c>
      <c r="K12" s="23">
        <v>7474250</v>
      </c>
    </row>
    <row r="13" spans="1:11" ht="13.5" x14ac:dyDescent="0.25">
      <c r="A13" s="20" t="s">
        <v>24</v>
      </c>
      <c r="B13" s="17">
        <v>61102416</v>
      </c>
      <c r="C13" s="17">
        <v>57504956</v>
      </c>
      <c r="D13" s="21">
        <v>54717322</v>
      </c>
      <c r="E13" s="22">
        <v>67147768</v>
      </c>
      <c r="F13" s="17">
        <v>67147768</v>
      </c>
      <c r="G13" s="23">
        <v>67147768</v>
      </c>
      <c r="H13" s="19">
        <v>61552126</v>
      </c>
      <c r="I13" s="22">
        <v>55155169</v>
      </c>
      <c r="J13" s="17">
        <v>55155169</v>
      </c>
      <c r="K13" s="23">
        <v>55155176</v>
      </c>
    </row>
    <row r="14" spans="1:11" ht="13.5" x14ac:dyDescent="0.25">
      <c r="A14" s="20" t="s">
        <v>25</v>
      </c>
      <c r="B14" s="17">
        <v>15938406</v>
      </c>
      <c r="C14" s="17">
        <v>20643713</v>
      </c>
      <c r="D14" s="21">
        <v>40904759</v>
      </c>
      <c r="E14" s="22">
        <v>12895900</v>
      </c>
      <c r="F14" s="17">
        <v>46395900</v>
      </c>
      <c r="G14" s="23">
        <v>46395900</v>
      </c>
      <c r="H14" s="19">
        <v>30709042</v>
      </c>
      <c r="I14" s="22">
        <v>25250000</v>
      </c>
      <c r="J14" s="17">
        <v>26411500</v>
      </c>
      <c r="K14" s="23">
        <v>27626429</v>
      </c>
    </row>
    <row r="15" spans="1:11" ht="13.5" x14ac:dyDescent="0.25">
      <c r="A15" s="20" t="s">
        <v>26</v>
      </c>
      <c r="B15" s="17">
        <v>149629951</v>
      </c>
      <c r="C15" s="17">
        <v>166339643</v>
      </c>
      <c r="D15" s="21">
        <v>164498563</v>
      </c>
      <c r="E15" s="22">
        <v>205441954</v>
      </c>
      <c r="F15" s="17">
        <v>194847138</v>
      </c>
      <c r="G15" s="23">
        <v>194847138</v>
      </c>
      <c r="H15" s="19">
        <v>156121012</v>
      </c>
      <c r="I15" s="22">
        <v>215457019</v>
      </c>
      <c r="J15" s="17">
        <v>225277374</v>
      </c>
      <c r="K15" s="23">
        <v>235671509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70690</v>
      </c>
      <c r="E16" s="22">
        <v>420000</v>
      </c>
      <c r="F16" s="17">
        <v>420000</v>
      </c>
      <c r="G16" s="23">
        <v>420000</v>
      </c>
      <c r="H16" s="19">
        <v>29940</v>
      </c>
      <c r="I16" s="22">
        <v>500000</v>
      </c>
      <c r="J16" s="17">
        <v>523000</v>
      </c>
      <c r="K16" s="23">
        <v>547058</v>
      </c>
    </row>
    <row r="17" spans="1:11" ht="13.5" x14ac:dyDescent="0.25">
      <c r="A17" s="20" t="s">
        <v>28</v>
      </c>
      <c r="B17" s="17">
        <v>70950391</v>
      </c>
      <c r="C17" s="17">
        <v>117687590</v>
      </c>
      <c r="D17" s="21">
        <v>209053533</v>
      </c>
      <c r="E17" s="22">
        <v>180726415</v>
      </c>
      <c r="F17" s="17">
        <v>212644488</v>
      </c>
      <c r="G17" s="23">
        <v>212644488</v>
      </c>
      <c r="H17" s="19">
        <v>136186182</v>
      </c>
      <c r="I17" s="22">
        <v>244565652</v>
      </c>
      <c r="J17" s="17">
        <v>237760337</v>
      </c>
      <c r="K17" s="23">
        <v>242029707</v>
      </c>
    </row>
    <row r="18" spans="1:11" ht="13.5" x14ac:dyDescent="0.25">
      <c r="A18" s="30" t="s">
        <v>29</v>
      </c>
      <c r="B18" s="31">
        <f>SUM(B11:B17)</f>
        <v>502334098</v>
      </c>
      <c r="C18" s="32">
        <f t="shared" ref="C18:K18" si="1">SUM(C11:C17)</f>
        <v>572499656</v>
      </c>
      <c r="D18" s="33">
        <f t="shared" si="1"/>
        <v>687787968</v>
      </c>
      <c r="E18" s="31">
        <f t="shared" si="1"/>
        <v>799449186</v>
      </c>
      <c r="F18" s="32">
        <f t="shared" si="1"/>
        <v>801223729</v>
      </c>
      <c r="G18" s="34">
        <f t="shared" si="1"/>
        <v>801223729</v>
      </c>
      <c r="H18" s="35">
        <f t="shared" si="1"/>
        <v>602506285</v>
      </c>
      <c r="I18" s="31">
        <f t="shared" si="1"/>
        <v>829968284</v>
      </c>
      <c r="J18" s="32">
        <f t="shared" si="1"/>
        <v>847507476</v>
      </c>
      <c r="K18" s="34">
        <f t="shared" si="1"/>
        <v>877294856</v>
      </c>
    </row>
    <row r="19" spans="1:11" ht="13.5" x14ac:dyDescent="0.25">
      <c r="A19" s="30" t="s">
        <v>30</v>
      </c>
      <c r="B19" s="36">
        <f>+B10-B18</f>
        <v>-48131561</v>
      </c>
      <c r="C19" s="37">
        <f t="shared" ref="C19:K19" si="2">+C10-C18</f>
        <v>19601058</v>
      </c>
      <c r="D19" s="38">
        <f t="shared" si="2"/>
        <v>-113345178</v>
      </c>
      <c r="E19" s="36">
        <f t="shared" si="2"/>
        <v>-96383765</v>
      </c>
      <c r="F19" s="37">
        <f t="shared" si="2"/>
        <v>-98158308</v>
      </c>
      <c r="G19" s="39">
        <f t="shared" si="2"/>
        <v>-98158308</v>
      </c>
      <c r="H19" s="40">
        <f t="shared" si="2"/>
        <v>-38930497</v>
      </c>
      <c r="I19" s="36">
        <f t="shared" si="2"/>
        <v>-62770943</v>
      </c>
      <c r="J19" s="37">
        <f t="shared" si="2"/>
        <v>-46308674</v>
      </c>
      <c r="K19" s="39">
        <f t="shared" si="2"/>
        <v>-38511460</v>
      </c>
    </row>
    <row r="20" spans="1:11" ht="25.5" x14ac:dyDescent="0.2">
      <c r="A20" s="41" t="s">
        <v>31</v>
      </c>
      <c r="B20" s="42">
        <v>60914314</v>
      </c>
      <c r="C20" s="43">
        <v>13495037</v>
      </c>
      <c r="D20" s="44">
        <v>27711772</v>
      </c>
      <c r="E20" s="42">
        <v>31510000</v>
      </c>
      <c r="F20" s="43">
        <v>30621000</v>
      </c>
      <c r="G20" s="45">
        <v>30621000</v>
      </c>
      <c r="H20" s="46">
        <v>6046914</v>
      </c>
      <c r="I20" s="42">
        <v>43464000</v>
      </c>
      <c r="J20" s="43">
        <v>43575000</v>
      </c>
      <c r="K20" s="45">
        <v>54369000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12782753</v>
      </c>
      <c r="C22" s="55">
        <f t="shared" ref="C22:K22" si="3">SUM(C19:C21)</f>
        <v>33096095</v>
      </c>
      <c r="D22" s="56">
        <f t="shared" si="3"/>
        <v>-85633406</v>
      </c>
      <c r="E22" s="54">
        <f t="shared" si="3"/>
        <v>-64873765</v>
      </c>
      <c r="F22" s="55">
        <f t="shared" si="3"/>
        <v>-67537308</v>
      </c>
      <c r="G22" s="57">
        <f t="shared" si="3"/>
        <v>-67537308</v>
      </c>
      <c r="H22" s="58">
        <f t="shared" si="3"/>
        <v>-32883583</v>
      </c>
      <c r="I22" s="54">
        <f t="shared" si="3"/>
        <v>-19306943</v>
      </c>
      <c r="J22" s="55">
        <f t="shared" si="3"/>
        <v>-2733674</v>
      </c>
      <c r="K22" s="57">
        <f t="shared" si="3"/>
        <v>15857540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12782753</v>
      </c>
      <c r="C24" s="37">
        <f t="shared" ref="C24:K24" si="4">SUM(C22:C23)</f>
        <v>33096095</v>
      </c>
      <c r="D24" s="38">
        <f t="shared" si="4"/>
        <v>-85633406</v>
      </c>
      <c r="E24" s="36">
        <f t="shared" si="4"/>
        <v>-64873765</v>
      </c>
      <c r="F24" s="37">
        <f t="shared" si="4"/>
        <v>-67537308</v>
      </c>
      <c r="G24" s="39">
        <f t="shared" si="4"/>
        <v>-67537308</v>
      </c>
      <c r="H24" s="40">
        <f t="shared" si="4"/>
        <v>-32883583</v>
      </c>
      <c r="I24" s="36">
        <f t="shared" si="4"/>
        <v>-19306943</v>
      </c>
      <c r="J24" s="37">
        <f t="shared" si="4"/>
        <v>-2733674</v>
      </c>
      <c r="K24" s="39">
        <f t="shared" si="4"/>
        <v>15857540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116318416</v>
      </c>
      <c r="C27" s="66">
        <v>14702940</v>
      </c>
      <c r="D27" s="67">
        <v>35233703</v>
      </c>
      <c r="E27" s="68">
        <v>31510000</v>
      </c>
      <c r="F27" s="66">
        <v>34846000</v>
      </c>
      <c r="G27" s="69">
        <v>34846000</v>
      </c>
      <c r="H27" s="70">
        <v>11420600</v>
      </c>
      <c r="I27" s="68">
        <v>90871846</v>
      </c>
      <c r="J27" s="66">
        <v>43575000</v>
      </c>
      <c r="K27" s="69">
        <v>54369000</v>
      </c>
    </row>
    <row r="28" spans="1:11" ht="13.5" x14ac:dyDescent="0.25">
      <c r="A28" s="71" t="s">
        <v>36</v>
      </c>
      <c r="B28" s="17">
        <v>86056301</v>
      </c>
      <c r="C28" s="17">
        <v>7398165</v>
      </c>
      <c r="D28" s="21">
        <v>29579382</v>
      </c>
      <c r="E28" s="22">
        <v>31510000</v>
      </c>
      <c r="F28" s="17">
        <v>30621000</v>
      </c>
      <c r="G28" s="23">
        <v>30621000</v>
      </c>
      <c r="H28" s="19">
        <v>0</v>
      </c>
      <c r="I28" s="22">
        <v>43464003</v>
      </c>
      <c r="J28" s="17">
        <v>43575000</v>
      </c>
      <c r="K28" s="23">
        <v>54369000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15388627</v>
      </c>
      <c r="C31" s="17">
        <v>9954969</v>
      </c>
      <c r="D31" s="21">
        <v>5296977</v>
      </c>
      <c r="E31" s="22">
        <v>0</v>
      </c>
      <c r="F31" s="17">
        <v>1425000</v>
      </c>
      <c r="G31" s="23">
        <v>1425000</v>
      </c>
      <c r="H31" s="19">
        <v>0</v>
      </c>
      <c r="I31" s="22">
        <v>47407843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101444928</v>
      </c>
      <c r="C32" s="66">
        <f t="shared" ref="C32:K32" si="5">SUM(C28:C31)</f>
        <v>17353134</v>
      </c>
      <c r="D32" s="67">
        <f t="shared" si="5"/>
        <v>34876359</v>
      </c>
      <c r="E32" s="68">
        <f t="shared" si="5"/>
        <v>31510000</v>
      </c>
      <c r="F32" s="66">
        <f t="shared" si="5"/>
        <v>32046000</v>
      </c>
      <c r="G32" s="69">
        <f t="shared" si="5"/>
        <v>32046000</v>
      </c>
      <c r="H32" s="70">
        <f t="shared" si="5"/>
        <v>0</v>
      </c>
      <c r="I32" s="68">
        <f t="shared" si="5"/>
        <v>90871846</v>
      </c>
      <c r="J32" s="66">
        <f t="shared" si="5"/>
        <v>43575000</v>
      </c>
      <c r="K32" s="69">
        <f t="shared" si="5"/>
        <v>54369000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12492700559</v>
      </c>
      <c r="C35" s="17">
        <v>12639164476</v>
      </c>
      <c r="D35" s="21">
        <v>12734004892</v>
      </c>
      <c r="E35" s="22">
        <v>734076359</v>
      </c>
      <c r="F35" s="17">
        <v>507196564</v>
      </c>
      <c r="G35" s="23">
        <v>507196564</v>
      </c>
      <c r="H35" s="19">
        <v>12859612251</v>
      </c>
      <c r="I35" s="22">
        <v>-11756245022</v>
      </c>
      <c r="J35" s="17">
        <v>-11759324836</v>
      </c>
      <c r="K35" s="23">
        <v>-11754607429</v>
      </c>
    </row>
    <row r="36" spans="1:11" ht="13.5" x14ac:dyDescent="0.25">
      <c r="A36" s="20" t="s">
        <v>42</v>
      </c>
      <c r="B36" s="17">
        <v>1490253948</v>
      </c>
      <c r="C36" s="17">
        <v>1509451948</v>
      </c>
      <c r="D36" s="21">
        <v>1502623126</v>
      </c>
      <c r="E36" s="22">
        <v>1446397754</v>
      </c>
      <c r="F36" s="17">
        <v>1470363894</v>
      </c>
      <c r="G36" s="23">
        <v>1470363894</v>
      </c>
      <c r="H36" s="19">
        <v>1452534126</v>
      </c>
      <c r="I36" s="22">
        <v>1508194581</v>
      </c>
      <c r="J36" s="17">
        <v>1496614412</v>
      </c>
      <c r="K36" s="23">
        <v>1495828236</v>
      </c>
    </row>
    <row r="37" spans="1:11" ht="13.5" x14ac:dyDescent="0.25">
      <c r="A37" s="20" t="s">
        <v>43</v>
      </c>
      <c r="B37" s="17">
        <v>12695238821</v>
      </c>
      <c r="C37" s="17">
        <v>12763170642</v>
      </c>
      <c r="D37" s="21">
        <v>12942341884</v>
      </c>
      <c r="E37" s="22">
        <v>1007537553</v>
      </c>
      <c r="F37" s="17">
        <v>722834169</v>
      </c>
      <c r="G37" s="23">
        <v>722834169</v>
      </c>
      <c r="H37" s="19">
        <v>13040388861</v>
      </c>
      <c r="I37" s="22">
        <v>-11497693478</v>
      </c>
      <c r="J37" s="17">
        <v>-11528184378</v>
      </c>
      <c r="K37" s="23">
        <v>-11557451980</v>
      </c>
    </row>
    <row r="38" spans="1:11" ht="13.5" x14ac:dyDescent="0.25">
      <c r="A38" s="20" t="s">
        <v>44</v>
      </c>
      <c r="B38" s="17">
        <v>153341526</v>
      </c>
      <c r="C38" s="17">
        <v>158809526</v>
      </c>
      <c r="D38" s="21">
        <v>160405094</v>
      </c>
      <c r="E38" s="22">
        <v>164277526</v>
      </c>
      <c r="F38" s="17">
        <v>160405094</v>
      </c>
      <c r="G38" s="23">
        <v>160405094</v>
      </c>
      <c r="H38" s="19">
        <v>161772115</v>
      </c>
      <c r="I38" s="22">
        <v>160405094</v>
      </c>
      <c r="J38" s="17">
        <v>160405094</v>
      </c>
      <c r="K38" s="23">
        <v>160405094</v>
      </c>
    </row>
    <row r="39" spans="1:11" ht="13.5" x14ac:dyDescent="0.25">
      <c r="A39" s="20" t="s">
        <v>45</v>
      </c>
      <c r="B39" s="17">
        <v>1121591390</v>
      </c>
      <c r="C39" s="17">
        <v>1226636276</v>
      </c>
      <c r="D39" s="21">
        <v>1133881064</v>
      </c>
      <c r="E39" s="22">
        <v>1008659034</v>
      </c>
      <c r="F39" s="17">
        <v>1094321195</v>
      </c>
      <c r="G39" s="23">
        <v>1094321195</v>
      </c>
      <c r="H39" s="19">
        <v>1109985449</v>
      </c>
      <c r="I39" s="22">
        <v>1089237943</v>
      </c>
      <c r="J39" s="17">
        <v>1105068860</v>
      </c>
      <c r="K39" s="23">
        <v>1138267693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837902506</v>
      </c>
      <c r="D42" s="21">
        <v>569366440</v>
      </c>
      <c r="E42" s="22">
        <v>-69721789</v>
      </c>
      <c r="F42" s="17">
        <v>-28089432</v>
      </c>
      <c r="G42" s="23">
        <v>-28089432</v>
      </c>
      <c r="H42" s="19">
        <v>607191074</v>
      </c>
      <c r="I42" s="22">
        <v>42225646</v>
      </c>
      <c r="J42" s="17">
        <v>64905730</v>
      </c>
      <c r="K42" s="23">
        <v>80624987</v>
      </c>
    </row>
    <row r="43" spans="1:11" ht="13.5" x14ac:dyDescent="0.25">
      <c r="A43" s="20" t="s">
        <v>48</v>
      </c>
      <c r="B43" s="17">
        <v>0</v>
      </c>
      <c r="C43" s="17">
        <v>-31678056</v>
      </c>
      <c r="D43" s="21">
        <v>-24646278</v>
      </c>
      <c r="E43" s="22">
        <v>-31510000</v>
      </c>
      <c r="F43" s="17">
        <v>-32046000</v>
      </c>
      <c r="G43" s="23">
        <v>-32046000</v>
      </c>
      <c r="H43" s="19">
        <v>-24027398</v>
      </c>
      <c r="I43" s="22">
        <v>-90871846</v>
      </c>
      <c r="J43" s="17">
        <v>-43575000</v>
      </c>
      <c r="K43" s="23">
        <v>-54369000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1016169</v>
      </c>
      <c r="E44" s="22">
        <v>0</v>
      </c>
      <c r="F44" s="17">
        <v>0</v>
      </c>
      <c r="G44" s="23">
        <v>0</v>
      </c>
      <c r="H44" s="19">
        <v>398369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29598136</v>
      </c>
      <c r="C45" s="66">
        <v>825477706</v>
      </c>
      <c r="D45" s="67">
        <v>564989587</v>
      </c>
      <c r="E45" s="68">
        <v>-84548932</v>
      </c>
      <c r="F45" s="66">
        <v>-46944867</v>
      </c>
      <c r="G45" s="69">
        <v>-46944867</v>
      </c>
      <c r="H45" s="70">
        <v>596752612</v>
      </c>
      <c r="I45" s="68">
        <v>-103307623</v>
      </c>
      <c r="J45" s="66">
        <v>-106444382</v>
      </c>
      <c r="K45" s="69">
        <v>-105791139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29598136</v>
      </c>
      <c r="C48" s="17">
        <v>19253282</v>
      </c>
      <c r="D48" s="21">
        <v>13190578</v>
      </c>
      <c r="E48" s="22">
        <v>-42755578</v>
      </c>
      <c r="F48" s="17">
        <v>-49547413</v>
      </c>
      <c r="G48" s="23">
        <v>-49547413</v>
      </c>
      <c r="H48" s="19">
        <v>-23858827</v>
      </c>
      <c r="I48" s="22">
        <v>-127775112</v>
      </c>
      <c r="J48" s="17">
        <v>-132047126</v>
      </c>
      <c r="K48" s="23">
        <v>-132582038</v>
      </c>
    </row>
    <row r="49" spans="1:11" ht="13.5" x14ac:dyDescent="0.25">
      <c r="A49" s="20" t="s">
        <v>53</v>
      </c>
      <c r="B49" s="17">
        <f>+B75</f>
        <v>451177615</v>
      </c>
      <c r="C49" s="17">
        <f t="shared" ref="C49:K49" si="6">+C75</f>
        <v>6960861.5493853688</v>
      </c>
      <c r="D49" s="21">
        <f t="shared" si="6"/>
        <v>15438167.859148741</v>
      </c>
      <c r="E49" s="22">
        <f t="shared" si="6"/>
        <v>224414779.2557261</v>
      </c>
      <c r="F49" s="17">
        <f t="shared" si="6"/>
        <v>152368801.86505097</v>
      </c>
      <c r="G49" s="23">
        <f t="shared" si="6"/>
        <v>152368801.86505097</v>
      </c>
      <c r="H49" s="19">
        <f t="shared" si="6"/>
        <v>-116286908.58088112</v>
      </c>
      <c r="I49" s="22">
        <f t="shared" si="6"/>
        <v>116020701.92764062</v>
      </c>
      <c r="J49" s="17">
        <f t="shared" si="6"/>
        <v>77017319.309058666</v>
      </c>
      <c r="K49" s="23">
        <f t="shared" si="6"/>
        <v>35215230.402472913</v>
      </c>
    </row>
    <row r="50" spans="1:11" ht="13.5" x14ac:dyDescent="0.25">
      <c r="A50" s="30" t="s">
        <v>54</v>
      </c>
      <c r="B50" s="66">
        <f>+B48-B49</f>
        <v>-421579479</v>
      </c>
      <c r="C50" s="66">
        <f t="shared" ref="C50:K50" si="7">+C48-C49</f>
        <v>12292420.450614631</v>
      </c>
      <c r="D50" s="67">
        <f t="shared" si="7"/>
        <v>-2247589.8591487408</v>
      </c>
      <c r="E50" s="68">
        <f t="shared" si="7"/>
        <v>-267170357.2557261</v>
      </c>
      <c r="F50" s="66">
        <f t="shared" si="7"/>
        <v>-201916214.86505097</v>
      </c>
      <c r="G50" s="69">
        <f t="shared" si="7"/>
        <v>-201916214.86505097</v>
      </c>
      <c r="H50" s="70">
        <f t="shared" si="7"/>
        <v>92428081.580881119</v>
      </c>
      <c r="I50" s="68">
        <f t="shared" si="7"/>
        <v>-243795813.92764062</v>
      </c>
      <c r="J50" s="66">
        <f t="shared" si="7"/>
        <v>-209064445.30905867</v>
      </c>
      <c r="K50" s="69">
        <f t="shared" si="7"/>
        <v>-167797268.40247291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1395674436</v>
      </c>
      <c r="C53" s="17">
        <v>1397181770</v>
      </c>
      <c r="D53" s="21">
        <v>1363992434</v>
      </c>
      <c r="E53" s="22">
        <v>1418940158</v>
      </c>
      <c r="F53" s="17">
        <v>1302812201</v>
      </c>
      <c r="G53" s="23">
        <v>1302812201</v>
      </c>
      <c r="H53" s="19">
        <v>1302716150</v>
      </c>
      <c r="I53" s="22">
        <v>1270797032</v>
      </c>
      <c r="J53" s="17">
        <v>1215641863</v>
      </c>
      <c r="K53" s="23">
        <v>1160486687</v>
      </c>
    </row>
    <row r="54" spans="1:11" ht="13.5" x14ac:dyDescent="0.25">
      <c r="A54" s="20" t="s">
        <v>57</v>
      </c>
      <c r="B54" s="17">
        <v>60192113</v>
      </c>
      <c r="C54" s="17">
        <v>55155161</v>
      </c>
      <c r="D54" s="21">
        <v>53201662</v>
      </c>
      <c r="E54" s="22">
        <v>67147768</v>
      </c>
      <c r="F54" s="17">
        <v>67147768</v>
      </c>
      <c r="G54" s="23">
        <v>67147768</v>
      </c>
      <c r="H54" s="19">
        <v>61552126</v>
      </c>
      <c r="I54" s="22">
        <v>55155169</v>
      </c>
      <c r="J54" s="17">
        <v>55155169</v>
      </c>
      <c r="K54" s="23">
        <v>55155176</v>
      </c>
    </row>
    <row r="55" spans="1:11" ht="13.5" x14ac:dyDescent="0.25">
      <c r="A55" s="20" t="s">
        <v>58</v>
      </c>
      <c r="B55" s="17">
        <v>86429156</v>
      </c>
      <c r="C55" s="17">
        <v>2418346</v>
      </c>
      <c r="D55" s="21">
        <v>16985592</v>
      </c>
      <c r="E55" s="22">
        <v>17285000</v>
      </c>
      <c r="F55" s="17">
        <v>27040541</v>
      </c>
      <c r="G55" s="23">
        <v>27040541</v>
      </c>
      <c r="H55" s="19">
        <v>5196176</v>
      </c>
      <c r="I55" s="22">
        <v>46869172</v>
      </c>
      <c r="J55" s="17">
        <v>20000000</v>
      </c>
      <c r="K55" s="23">
        <v>28000000</v>
      </c>
    </row>
    <row r="56" spans="1:11" ht="13.5" x14ac:dyDescent="0.25">
      <c r="A56" s="20" t="s">
        <v>59</v>
      </c>
      <c r="B56" s="17">
        <v>9068532</v>
      </c>
      <c r="C56" s="17">
        <v>22640465</v>
      </c>
      <c r="D56" s="21">
        <v>44620311</v>
      </c>
      <c r="E56" s="22">
        <v>40608879</v>
      </c>
      <c r="F56" s="17">
        <v>61626646</v>
      </c>
      <c r="G56" s="23">
        <v>61626646</v>
      </c>
      <c r="H56" s="19">
        <v>37518065</v>
      </c>
      <c r="I56" s="22">
        <v>60110000</v>
      </c>
      <c r="J56" s="17">
        <v>55441150</v>
      </c>
      <c r="K56" s="23">
        <v>57968441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5728750</v>
      </c>
      <c r="D59" s="21">
        <v>0</v>
      </c>
      <c r="E59" s="22">
        <v>4663361</v>
      </c>
      <c r="F59" s="17">
        <v>4663361</v>
      </c>
      <c r="G59" s="23">
        <v>4663361</v>
      </c>
      <c r="H59" s="19">
        <v>7528175</v>
      </c>
      <c r="I59" s="22">
        <v>4892005</v>
      </c>
      <c r="J59" s="17">
        <v>5117037</v>
      </c>
      <c r="K59" s="23">
        <v>5352422</v>
      </c>
    </row>
    <row r="60" spans="1:11" ht="13.5" x14ac:dyDescent="0.25">
      <c r="A60" s="20" t="s">
        <v>62</v>
      </c>
      <c r="B60" s="17">
        <v>2060704</v>
      </c>
      <c r="C60" s="17">
        <v>3226305</v>
      </c>
      <c r="D60" s="21">
        <v>13258985</v>
      </c>
      <c r="E60" s="22">
        <v>2844824</v>
      </c>
      <c r="F60" s="17">
        <v>2844824</v>
      </c>
      <c r="G60" s="23">
        <v>2844824</v>
      </c>
      <c r="H60" s="19">
        <v>4537281</v>
      </c>
      <c r="I60" s="22">
        <v>2984220</v>
      </c>
      <c r="J60" s="17">
        <v>3121494</v>
      </c>
      <c r="K60" s="23">
        <v>3265083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1.2366414907644689</v>
      </c>
      <c r="D70" s="5">
        <f t="shared" si="8"/>
        <v>1.4037783901496881</v>
      </c>
      <c r="E70" s="5">
        <f t="shared" si="8"/>
        <v>0.92276294558561056</v>
      </c>
      <c r="F70" s="5">
        <f t="shared" si="8"/>
        <v>0.92276294558561056</v>
      </c>
      <c r="G70" s="5">
        <f t="shared" si="8"/>
        <v>0.92276294558561056</v>
      </c>
      <c r="H70" s="5">
        <f t="shared" si="8"/>
        <v>1.4835268151767549</v>
      </c>
      <c r="I70" s="5">
        <f t="shared" si="8"/>
        <v>0.92267389049622739</v>
      </c>
      <c r="J70" s="5">
        <f t="shared" si="8"/>
        <v>0.92267824969465484</v>
      </c>
      <c r="K70" s="5">
        <f t="shared" si="8"/>
        <v>0.92253283087731996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595085272</v>
      </c>
      <c r="D71" s="2">
        <f t="shared" si="9"/>
        <v>650359027</v>
      </c>
      <c r="E71" s="2">
        <f t="shared" si="9"/>
        <v>543734657</v>
      </c>
      <c r="F71" s="2">
        <f t="shared" si="9"/>
        <v>543734657</v>
      </c>
      <c r="G71" s="2">
        <f t="shared" si="9"/>
        <v>543734657</v>
      </c>
      <c r="H71" s="2">
        <f t="shared" si="9"/>
        <v>668763422</v>
      </c>
      <c r="I71" s="2">
        <f t="shared" si="9"/>
        <v>576922529</v>
      </c>
      <c r="J71" s="2">
        <f t="shared" si="9"/>
        <v>603473929</v>
      </c>
      <c r="K71" s="2">
        <f t="shared" si="9"/>
        <v>631098298</v>
      </c>
    </row>
    <row r="72" spans="1:11" hidden="1" x14ac:dyDescent="0.2">
      <c r="A72" s="1" t="s">
        <v>113</v>
      </c>
      <c r="B72" s="2">
        <f>+B77</f>
        <v>378402611</v>
      </c>
      <c r="C72" s="2">
        <f t="shared" ref="C72:K72" si="10">+C77</f>
        <v>481210825</v>
      </c>
      <c r="D72" s="2">
        <f t="shared" si="10"/>
        <v>463291807</v>
      </c>
      <c r="E72" s="2">
        <f t="shared" si="10"/>
        <v>589246306</v>
      </c>
      <c r="F72" s="2">
        <f t="shared" si="10"/>
        <v>589246306</v>
      </c>
      <c r="G72" s="2">
        <f t="shared" si="10"/>
        <v>589246306</v>
      </c>
      <c r="H72" s="2">
        <f t="shared" si="10"/>
        <v>450792945</v>
      </c>
      <c r="I72" s="2">
        <f t="shared" si="10"/>
        <v>625272412</v>
      </c>
      <c r="J72" s="2">
        <f t="shared" si="10"/>
        <v>654045903</v>
      </c>
      <c r="K72" s="2">
        <f t="shared" si="10"/>
        <v>684093050</v>
      </c>
    </row>
    <row r="73" spans="1:11" hidden="1" x14ac:dyDescent="0.2">
      <c r="A73" s="1" t="s">
        <v>114</v>
      </c>
      <c r="B73" s="2">
        <f>+B74</f>
        <v>50781703.500000015</v>
      </c>
      <c r="C73" s="2">
        <f t="shared" ref="C73:K73" si="11">+(C78+C80+C81+C82)-(B78+B80+B81+B82)</f>
        <v>103141157</v>
      </c>
      <c r="D73" s="2">
        <f t="shared" si="11"/>
        <v>28690413</v>
      </c>
      <c r="E73" s="2">
        <f t="shared" si="11"/>
        <v>268396390</v>
      </c>
      <c r="F73" s="2">
        <f>+(F78+F80+F81+F82)-(D78+D80+D81+D82)</f>
        <v>27307310</v>
      </c>
      <c r="G73" s="2">
        <f>+(G78+G80+G81+G82)-(D78+D80+D81+D82)</f>
        <v>27307310</v>
      </c>
      <c r="H73" s="2">
        <f>+(H78+H80+H81+H82)-(D78+D80+D81+D82)</f>
        <v>100239722</v>
      </c>
      <c r="I73" s="2">
        <f>+(I78+I80+I81+I82)-(E78+E80+E81+E82)</f>
        <v>-233246920</v>
      </c>
      <c r="J73" s="2">
        <f t="shared" si="11"/>
        <v>9223806</v>
      </c>
      <c r="K73" s="2">
        <f t="shared" si="11"/>
        <v>13656379</v>
      </c>
    </row>
    <row r="74" spans="1:11" hidden="1" x14ac:dyDescent="0.2">
      <c r="A74" s="1" t="s">
        <v>115</v>
      </c>
      <c r="B74" s="2">
        <f>+TREND(C74:E74)</f>
        <v>50781703.500000015</v>
      </c>
      <c r="C74" s="2">
        <f>+C73</f>
        <v>103141157</v>
      </c>
      <c r="D74" s="2">
        <f t="shared" ref="D74:K74" si="12">+D73</f>
        <v>28690413</v>
      </c>
      <c r="E74" s="2">
        <f t="shared" si="12"/>
        <v>268396390</v>
      </c>
      <c r="F74" s="2">
        <f t="shared" si="12"/>
        <v>27307310</v>
      </c>
      <c r="G74" s="2">
        <f t="shared" si="12"/>
        <v>27307310</v>
      </c>
      <c r="H74" s="2">
        <f t="shared" si="12"/>
        <v>100239722</v>
      </c>
      <c r="I74" s="2">
        <f t="shared" si="12"/>
        <v>-233246920</v>
      </c>
      <c r="J74" s="2">
        <f t="shared" si="12"/>
        <v>9223806</v>
      </c>
      <c r="K74" s="2">
        <f t="shared" si="12"/>
        <v>13656379</v>
      </c>
    </row>
    <row r="75" spans="1:11" hidden="1" x14ac:dyDescent="0.2">
      <c r="A75" s="1" t="s">
        <v>116</v>
      </c>
      <c r="B75" s="2">
        <f>+B84-(((B80+B81+B82+B78)*B70)-B79)</f>
        <v>451177615</v>
      </c>
      <c r="C75" s="2">
        <f t="shared" ref="C75:K75" si="13">+C84-(((C80+C81+C82+C78)*C70)-C79)</f>
        <v>6960861.5493853688</v>
      </c>
      <c r="D75" s="2">
        <f t="shared" si="13"/>
        <v>15438167.859148741</v>
      </c>
      <c r="E75" s="2">
        <f t="shared" si="13"/>
        <v>224414779.2557261</v>
      </c>
      <c r="F75" s="2">
        <f t="shared" si="13"/>
        <v>152368801.86505097</v>
      </c>
      <c r="G75" s="2">
        <f t="shared" si="13"/>
        <v>152368801.86505097</v>
      </c>
      <c r="H75" s="2">
        <f t="shared" si="13"/>
        <v>-116286908.58088112</v>
      </c>
      <c r="I75" s="2">
        <f t="shared" si="13"/>
        <v>116020701.92764062</v>
      </c>
      <c r="J75" s="2">
        <f t="shared" si="13"/>
        <v>77017319.309058666</v>
      </c>
      <c r="K75" s="2">
        <f t="shared" si="13"/>
        <v>35215230.402472913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378402611</v>
      </c>
      <c r="C77" s="3">
        <v>481210825</v>
      </c>
      <c r="D77" s="3">
        <v>463291807</v>
      </c>
      <c r="E77" s="3">
        <v>589246306</v>
      </c>
      <c r="F77" s="3">
        <v>589246306</v>
      </c>
      <c r="G77" s="3">
        <v>589246306</v>
      </c>
      <c r="H77" s="3">
        <v>450792945</v>
      </c>
      <c r="I77" s="3">
        <v>625272412</v>
      </c>
      <c r="J77" s="3">
        <v>654045903</v>
      </c>
      <c r="K77" s="3">
        <v>684093050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396778962</v>
      </c>
      <c r="C79" s="3">
        <v>423823265</v>
      </c>
      <c r="D79" s="3">
        <v>553855681</v>
      </c>
      <c r="E79" s="3">
        <v>814030382</v>
      </c>
      <c r="F79" s="3">
        <v>525725613</v>
      </c>
      <c r="G79" s="3">
        <v>525725613</v>
      </c>
      <c r="H79" s="3">
        <v>592606063</v>
      </c>
      <c r="I79" s="3">
        <v>496575613</v>
      </c>
      <c r="J79" s="3">
        <v>466084713</v>
      </c>
      <c r="K79" s="3">
        <v>436817111</v>
      </c>
    </row>
    <row r="80" spans="1:11" hidden="1" x14ac:dyDescent="0.2">
      <c r="A80" s="1" t="s">
        <v>71</v>
      </c>
      <c r="B80" s="3">
        <v>186231521</v>
      </c>
      <c r="C80" s="3">
        <v>264179112</v>
      </c>
      <c r="D80" s="3">
        <v>294813783</v>
      </c>
      <c r="E80" s="3">
        <v>485449169</v>
      </c>
      <c r="F80" s="3">
        <v>341097414</v>
      </c>
      <c r="G80" s="3">
        <v>341097414</v>
      </c>
      <c r="H80" s="3">
        <v>353392167</v>
      </c>
      <c r="I80" s="3">
        <v>374350053</v>
      </c>
      <c r="J80" s="3">
        <v>409918926</v>
      </c>
      <c r="K80" s="3">
        <v>447910577</v>
      </c>
    </row>
    <row r="81" spans="1:11" hidden="1" x14ac:dyDescent="0.2">
      <c r="A81" s="1" t="s">
        <v>72</v>
      </c>
      <c r="B81" s="3">
        <v>77472807</v>
      </c>
      <c r="C81" s="3">
        <v>102666373</v>
      </c>
      <c r="D81" s="3">
        <v>100722115</v>
      </c>
      <c r="E81" s="3">
        <v>178483119</v>
      </c>
      <c r="F81" s="3">
        <v>81745794</v>
      </c>
      <c r="G81" s="3">
        <v>81745794</v>
      </c>
      <c r="H81" s="3">
        <v>142383453</v>
      </c>
      <c r="I81" s="3">
        <v>56335315</v>
      </c>
      <c r="J81" s="3">
        <v>29990248</v>
      </c>
      <c r="K81" s="3">
        <v>5654976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595085272</v>
      </c>
      <c r="D83" s="3">
        <v>650359027</v>
      </c>
      <c r="E83" s="3">
        <v>543734657</v>
      </c>
      <c r="F83" s="3">
        <v>543734657</v>
      </c>
      <c r="G83" s="3">
        <v>543734657</v>
      </c>
      <c r="H83" s="3">
        <v>668763422</v>
      </c>
      <c r="I83" s="3">
        <v>576922529</v>
      </c>
      <c r="J83" s="3">
        <v>603473929</v>
      </c>
      <c r="K83" s="3">
        <v>631098298</v>
      </c>
    </row>
    <row r="84" spans="1:11" hidden="1" x14ac:dyDescent="0.2">
      <c r="A84" s="1" t="s">
        <v>75</v>
      </c>
      <c r="B84" s="3">
        <v>54398653</v>
      </c>
      <c r="C84" s="3">
        <v>36793944</v>
      </c>
      <c r="D84" s="3">
        <v>16827233</v>
      </c>
      <c r="E84" s="3">
        <v>23036511</v>
      </c>
      <c r="F84" s="3">
        <v>16827233</v>
      </c>
      <c r="G84" s="3">
        <v>16827233</v>
      </c>
      <c r="H84" s="3">
        <v>26603455</v>
      </c>
      <c r="I84" s="3">
        <v>16827233</v>
      </c>
      <c r="J84" s="3">
        <v>16827233</v>
      </c>
      <c r="K84" s="3">
        <v>16827233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1160401</v>
      </c>
      <c r="C7" s="17">
        <v>1725492</v>
      </c>
      <c r="D7" s="21">
        <v>4238591</v>
      </c>
      <c r="E7" s="22">
        <v>1317378</v>
      </c>
      <c r="F7" s="17">
        <v>3554717</v>
      </c>
      <c r="G7" s="23">
        <v>3554717</v>
      </c>
      <c r="H7" s="19">
        <v>1738959</v>
      </c>
      <c r="I7" s="22">
        <v>1811191</v>
      </c>
      <c r="J7" s="17">
        <v>1806089</v>
      </c>
      <c r="K7" s="23">
        <v>1916261</v>
      </c>
    </row>
    <row r="8" spans="1:11" ht="13.5" x14ac:dyDescent="0.25">
      <c r="A8" s="20" t="s">
        <v>20</v>
      </c>
      <c r="B8" s="17">
        <v>105071264</v>
      </c>
      <c r="C8" s="17">
        <v>107705302</v>
      </c>
      <c r="D8" s="21">
        <v>153045839</v>
      </c>
      <c r="E8" s="22">
        <v>115708001</v>
      </c>
      <c r="F8" s="17">
        <v>119768401</v>
      </c>
      <c r="G8" s="23">
        <v>119768401</v>
      </c>
      <c r="H8" s="19">
        <v>116303716</v>
      </c>
      <c r="I8" s="22">
        <v>118813000</v>
      </c>
      <c r="J8" s="17">
        <v>120458001</v>
      </c>
      <c r="K8" s="23">
        <v>123085000</v>
      </c>
    </row>
    <row r="9" spans="1:11" ht="13.5" x14ac:dyDescent="0.25">
      <c r="A9" s="20" t="s">
        <v>21</v>
      </c>
      <c r="B9" s="17">
        <v>1806567</v>
      </c>
      <c r="C9" s="17">
        <v>13391687</v>
      </c>
      <c r="D9" s="21">
        <v>5643750</v>
      </c>
      <c r="E9" s="22">
        <v>3156207</v>
      </c>
      <c r="F9" s="17">
        <v>6875297</v>
      </c>
      <c r="G9" s="23">
        <v>6875297</v>
      </c>
      <c r="H9" s="19">
        <v>1573253</v>
      </c>
      <c r="I9" s="22">
        <v>2897396</v>
      </c>
      <c r="J9" s="17">
        <v>3221326</v>
      </c>
      <c r="K9" s="23">
        <v>3047908</v>
      </c>
    </row>
    <row r="10" spans="1:11" ht="25.5" x14ac:dyDescent="0.2">
      <c r="A10" s="24" t="s">
        <v>107</v>
      </c>
      <c r="B10" s="25">
        <f>SUM(B5:B9)</f>
        <v>108038232</v>
      </c>
      <c r="C10" s="26">
        <f t="shared" ref="C10:K10" si="0">SUM(C5:C9)</f>
        <v>122822481</v>
      </c>
      <c r="D10" s="27">
        <f t="shared" si="0"/>
        <v>162928180</v>
      </c>
      <c r="E10" s="25">
        <f t="shared" si="0"/>
        <v>120181586</v>
      </c>
      <c r="F10" s="26">
        <f t="shared" si="0"/>
        <v>130198415</v>
      </c>
      <c r="G10" s="28">
        <f t="shared" si="0"/>
        <v>130198415</v>
      </c>
      <c r="H10" s="29">
        <f t="shared" si="0"/>
        <v>119615928</v>
      </c>
      <c r="I10" s="25">
        <f t="shared" si="0"/>
        <v>123521587</v>
      </c>
      <c r="J10" s="26">
        <f t="shared" si="0"/>
        <v>125485416</v>
      </c>
      <c r="K10" s="28">
        <f t="shared" si="0"/>
        <v>128049169</v>
      </c>
    </row>
    <row r="11" spans="1:11" ht="13.5" x14ac:dyDescent="0.25">
      <c r="A11" s="20" t="s">
        <v>22</v>
      </c>
      <c r="B11" s="17">
        <v>69078198</v>
      </c>
      <c r="C11" s="17">
        <v>71264821</v>
      </c>
      <c r="D11" s="21">
        <v>79658735</v>
      </c>
      <c r="E11" s="22">
        <v>91166858</v>
      </c>
      <c r="F11" s="17">
        <v>86694949</v>
      </c>
      <c r="G11" s="23">
        <v>86694949</v>
      </c>
      <c r="H11" s="19">
        <v>77181903</v>
      </c>
      <c r="I11" s="22">
        <v>94486861</v>
      </c>
      <c r="J11" s="17">
        <v>95298147</v>
      </c>
      <c r="K11" s="23">
        <v>96740211</v>
      </c>
    </row>
    <row r="12" spans="1:11" ht="13.5" x14ac:dyDescent="0.25">
      <c r="A12" s="20" t="s">
        <v>23</v>
      </c>
      <c r="B12" s="17">
        <v>5044286</v>
      </c>
      <c r="C12" s="17">
        <v>5001831</v>
      </c>
      <c r="D12" s="21">
        <v>5741914</v>
      </c>
      <c r="E12" s="22">
        <v>5714126</v>
      </c>
      <c r="F12" s="17">
        <v>6330323</v>
      </c>
      <c r="G12" s="23">
        <v>6330323</v>
      </c>
      <c r="H12" s="19">
        <v>5668261</v>
      </c>
      <c r="I12" s="22">
        <v>6506938</v>
      </c>
      <c r="J12" s="17">
        <v>6910365</v>
      </c>
      <c r="K12" s="23">
        <v>7331897</v>
      </c>
    </row>
    <row r="13" spans="1:11" ht="13.5" x14ac:dyDescent="0.25">
      <c r="A13" s="20" t="s">
        <v>24</v>
      </c>
      <c r="B13" s="17">
        <v>3849153</v>
      </c>
      <c r="C13" s="17">
        <v>4857827</v>
      </c>
      <c r="D13" s="21">
        <v>5646440</v>
      </c>
      <c r="E13" s="22">
        <v>4294226</v>
      </c>
      <c r="F13" s="17">
        <v>4294224</v>
      </c>
      <c r="G13" s="23">
        <v>4294224</v>
      </c>
      <c r="H13" s="19">
        <v>3351856</v>
      </c>
      <c r="I13" s="22">
        <v>6201223</v>
      </c>
      <c r="J13" s="17">
        <v>6585699</v>
      </c>
      <c r="K13" s="23">
        <v>6987426</v>
      </c>
    </row>
    <row r="14" spans="1:11" ht="13.5" x14ac:dyDescent="0.25">
      <c r="A14" s="20" t="s">
        <v>25</v>
      </c>
      <c r="B14" s="17">
        <v>470256</v>
      </c>
      <c r="C14" s="17">
        <v>1295545</v>
      </c>
      <c r="D14" s="21">
        <v>1434301</v>
      </c>
      <c r="E14" s="22">
        <v>597000</v>
      </c>
      <c r="F14" s="17">
        <v>1179078</v>
      </c>
      <c r="G14" s="23">
        <v>1179078</v>
      </c>
      <c r="H14" s="19">
        <v>207685</v>
      </c>
      <c r="I14" s="22">
        <v>706000</v>
      </c>
      <c r="J14" s="17">
        <v>749772</v>
      </c>
      <c r="K14" s="23">
        <v>795508</v>
      </c>
    </row>
    <row r="15" spans="1:11" ht="13.5" x14ac:dyDescent="0.25">
      <c r="A15" s="20" t="s">
        <v>26</v>
      </c>
      <c r="B15" s="17">
        <v>1267308</v>
      </c>
      <c r="C15" s="17">
        <v>1266609</v>
      </c>
      <c r="D15" s="21">
        <v>1414438</v>
      </c>
      <c r="E15" s="22">
        <v>692862</v>
      </c>
      <c r="F15" s="17">
        <v>563873</v>
      </c>
      <c r="G15" s="23">
        <v>563873</v>
      </c>
      <c r="H15" s="19">
        <v>365780</v>
      </c>
      <c r="I15" s="22">
        <v>852999</v>
      </c>
      <c r="J15" s="17">
        <v>905575</v>
      </c>
      <c r="K15" s="23">
        <v>960511</v>
      </c>
    </row>
    <row r="16" spans="1:11" ht="13.5" x14ac:dyDescent="0.25">
      <c r="A16" s="20" t="s">
        <v>27</v>
      </c>
      <c r="B16" s="17">
        <v>78115</v>
      </c>
      <c r="C16" s="17">
        <v>18000</v>
      </c>
      <c r="D16" s="21">
        <v>0</v>
      </c>
      <c r="E16" s="22">
        <v>50000</v>
      </c>
      <c r="F16" s="17">
        <v>0</v>
      </c>
      <c r="G16" s="23">
        <v>0</v>
      </c>
      <c r="H16" s="19">
        <v>0</v>
      </c>
      <c r="I16" s="22">
        <v>60000</v>
      </c>
      <c r="J16" s="17">
        <v>63720</v>
      </c>
      <c r="K16" s="23">
        <v>67607</v>
      </c>
    </row>
    <row r="17" spans="1:11" ht="13.5" x14ac:dyDescent="0.25">
      <c r="A17" s="20" t="s">
        <v>28</v>
      </c>
      <c r="B17" s="17">
        <v>27502814</v>
      </c>
      <c r="C17" s="17">
        <v>46459354</v>
      </c>
      <c r="D17" s="21">
        <v>76204708</v>
      </c>
      <c r="E17" s="22">
        <v>17416514</v>
      </c>
      <c r="F17" s="17">
        <v>29978033</v>
      </c>
      <c r="G17" s="23">
        <v>29978033</v>
      </c>
      <c r="H17" s="19">
        <v>36044513</v>
      </c>
      <c r="I17" s="22">
        <v>21529234</v>
      </c>
      <c r="J17" s="17">
        <v>22275018</v>
      </c>
      <c r="K17" s="23">
        <v>22884091</v>
      </c>
    </row>
    <row r="18" spans="1:11" ht="13.5" x14ac:dyDescent="0.25">
      <c r="A18" s="30" t="s">
        <v>29</v>
      </c>
      <c r="B18" s="31">
        <f>SUM(B11:B17)</f>
        <v>107290130</v>
      </c>
      <c r="C18" s="32">
        <f t="shared" ref="C18:K18" si="1">SUM(C11:C17)</f>
        <v>130163987</v>
      </c>
      <c r="D18" s="33">
        <f t="shared" si="1"/>
        <v>170100536</v>
      </c>
      <c r="E18" s="31">
        <f t="shared" si="1"/>
        <v>119931586</v>
      </c>
      <c r="F18" s="32">
        <f t="shared" si="1"/>
        <v>129040480</v>
      </c>
      <c r="G18" s="34">
        <f t="shared" si="1"/>
        <v>129040480</v>
      </c>
      <c r="H18" s="35">
        <f t="shared" si="1"/>
        <v>122819998</v>
      </c>
      <c r="I18" s="31">
        <f t="shared" si="1"/>
        <v>130343255</v>
      </c>
      <c r="J18" s="32">
        <f t="shared" si="1"/>
        <v>132788296</v>
      </c>
      <c r="K18" s="34">
        <f t="shared" si="1"/>
        <v>135767251</v>
      </c>
    </row>
    <row r="19" spans="1:11" ht="13.5" x14ac:dyDescent="0.25">
      <c r="A19" s="30" t="s">
        <v>30</v>
      </c>
      <c r="B19" s="36">
        <f>+B10-B18</f>
        <v>748102</v>
      </c>
      <c r="C19" s="37">
        <f t="shared" ref="C19:K19" si="2">+C10-C18</f>
        <v>-7341506</v>
      </c>
      <c r="D19" s="38">
        <f t="shared" si="2"/>
        <v>-7172356</v>
      </c>
      <c r="E19" s="36">
        <f t="shared" si="2"/>
        <v>250000</v>
      </c>
      <c r="F19" s="37">
        <f t="shared" si="2"/>
        <v>1157935</v>
      </c>
      <c r="G19" s="39">
        <f t="shared" si="2"/>
        <v>1157935</v>
      </c>
      <c r="H19" s="40">
        <f t="shared" si="2"/>
        <v>-3204070</v>
      </c>
      <c r="I19" s="36">
        <f t="shared" si="2"/>
        <v>-6821668</v>
      </c>
      <c r="J19" s="37">
        <f t="shared" si="2"/>
        <v>-7302880</v>
      </c>
      <c r="K19" s="39">
        <f t="shared" si="2"/>
        <v>-7718082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4395670</v>
      </c>
      <c r="C21" s="49">
        <v>4287751</v>
      </c>
      <c r="D21" s="50">
        <v>2123729</v>
      </c>
      <c r="E21" s="48">
        <v>0</v>
      </c>
      <c r="F21" s="49">
        <v>4167949</v>
      </c>
      <c r="G21" s="51">
        <v>4167949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5143772</v>
      </c>
      <c r="C22" s="55">
        <f t="shared" ref="C22:K22" si="3">SUM(C19:C21)</f>
        <v>-3053755</v>
      </c>
      <c r="D22" s="56">
        <f t="shared" si="3"/>
        <v>-5048627</v>
      </c>
      <c r="E22" s="54">
        <f t="shared" si="3"/>
        <v>250000</v>
      </c>
      <c r="F22" s="55">
        <f t="shared" si="3"/>
        <v>5325884</v>
      </c>
      <c r="G22" s="57">
        <f t="shared" si="3"/>
        <v>5325884</v>
      </c>
      <c r="H22" s="58">
        <f t="shared" si="3"/>
        <v>-3144070</v>
      </c>
      <c r="I22" s="54">
        <f t="shared" si="3"/>
        <v>-6821668</v>
      </c>
      <c r="J22" s="55">
        <f t="shared" si="3"/>
        <v>-7302880</v>
      </c>
      <c r="K22" s="57">
        <f t="shared" si="3"/>
        <v>-7718082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5143772</v>
      </c>
      <c r="C24" s="37">
        <f t="shared" ref="C24:K24" si="4">SUM(C22:C23)</f>
        <v>-3053755</v>
      </c>
      <c r="D24" s="38">
        <f t="shared" si="4"/>
        <v>-5048627</v>
      </c>
      <c r="E24" s="36">
        <f t="shared" si="4"/>
        <v>250000</v>
      </c>
      <c r="F24" s="37">
        <f t="shared" si="4"/>
        <v>5325884</v>
      </c>
      <c r="G24" s="39">
        <f t="shared" si="4"/>
        <v>5325884</v>
      </c>
      <c r="H24" s="40">
        <f t="shared" si="4"/>
        <v>-3144070</v>
      </c>
      <c r="I24" s="36">
        <f t="shared" si="4"/>
        <v>-6821668</v>
      </c>
      <c r="J24" s="37">
        <f t="shared" si="4"/>
        <v>-7302880</v>
      </c>
      <c r="K24" s="39">
        <f t="shared" si="4"/>
        <v>-7718082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3586668</v>
      </c>
      <c r="C27" s="66">
        <v>10024496</v>
      </c>
      <c r="D27" s="67">
        <v>12724215</v>
      </c>
      <c r="E27" s="68">
        <v>250000</v>
      </c>
      <c r="F27" s="66">
        <v>1004815</v>
      </c>
      <c r="G27" s="69">
        <v>1004815</v>
      </c>
      <c r="H27" s="70">
        <v>516710</v>
      </c>
      <c r="I27" s="68">
        <v>680000</v>
      </c>
      <c r="J27" s="66">
        <v>605340</v>
      </c>
      <c r="K27" s="69">
        <v>642265</v>
      </c>
    </row>
    <row r="28" spans="1:11" ht="13.5" x14ac:dyDescent="0.25">
      <c r="A28" s="71" t="s">
        <v>36</v>
      </c>
      <c r="B28" s="17">
        <v>711795</v>
      </c>
      <c r="C28" s="17">
        <v>1409114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2874873</v>
      </c>
      <c r="C31" s="17">
        <v>8615382</v>
      </c>
      <c r="D31" s="21">
        <v>12601331</v>
      </c>
      <c r="E31" s="22">
        <v>250000</v>
      </c>
      <c r="F31" s="17">
        <v>1004815</v>
      </c>
      <c r="G31" s="23">
        <v>1004815</v>
      </c>
      <c r="H31" s="19">
        <v>0</v>
      </c>
      <c r="I31" s="22">
        <v>680000</v>
      </c>
      <c r="J31" s="17">
        <v>605340</v>
      </c>
      <c r="K31" s="23">
        <v>642265</v>
      </c>
    </row>
    <row r="32" spans="1:11" ht="13.5" x14ac:dyDescent="0.25">
      <c r="A32" s="30" t="s">
        <v>39</v>
      </c>
      <c r="B32" s="66">
        <f>SUM(B28:B31)</f>
        <v>3586668</v>
      </c>
      <c r="C32" s="66">
        <f t="shared" ref="C32:K32" si="5">SUM(C28:C31)</f>
        <v>10024496</v>
      </c>
      <c r="D32" s="67">
        <f t="shared" si="5"/>
        <v>12711912</v>
      </c>
      <c r="E32" s="68">
        <f t="shared" si="5"/>
        <v>250000</v>
      </c>
      <c r="F32" s="66">
        <f t="shared" si="5"/>
        <v>1004815</v>
      </c>
      <c r="G32" s="69">
        <f t="shared" si="5"/>
        <v>1004815</v>
      </c>
      <c r="H32" s="70">
        <f t="shared" si="5"/>
        <v>0</v>
      </c>
      <c r="I32" s="68">
        <f t="shared" si="5"/>
        <v>680000</v>
      </c>
      <c r="J32" s="66">
        <f t="shared" si="5"/>
        <v>605340</v>
      </c>
      <c r="K32" s="69">
        <f t="shared" si="5"/>
        <v>642265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31074349</v>
      </c>
      <c r="C35" s="17">
        <v>61459911</v>
      </c>
      <c r="D35" s="21">
        <v>43791386</v>
      </c>
      <c r="E35" s="22">
        <v>67503968</v>
      </c>
      <c r="F35" s="17">
        <v>68893918</v>
      </c>
      <c r="G35" s="23">
        <v>68893918</v>
      </c>
      <c r="H35" s="19">
        <v>-23986731</v>
      </c>
      <c r="I35" s="22">
        <v>16888041</v>
      </c>
      <c r="J35" s="17">
        <v>16864990</v>
      </c>
      <c r="K35" s="23">
        <v>16510730</v>
      </c>
    </row>
    <row r="36" spans="1:11" ht="13.5" x14ac:dyDescent="0.25">
      <c r="A36" s="20" t="s">
        <v>42</v>
      </c>
      <c r="B36" s="17">
        <v>92097302</v>
      </c>
      <c r="C36" s="17">
        <v>93130852</v>
      </c>
      <c r="D36" s="21">
        <v>93970752</v>
      </c>
      <c r="E36" s="22">
        <v>103600679</v>
      </c>
      <c r="F36" s="17">
        <v>101536305</v>
      </c>
      <c r="G36" s="23">
        <v>101536305</v>
      </c>
      <c r="H36" s="19">
        <v>-3491704</v>
      </c>
      <c r="I36" s="22">
        <v>90702854</v>
      </c>
      <c r="J36" s="17">
        <v>90014054</v>
      </c>
      <c r="K36" s="23">
        <v>89649251</v>
      </c>
    </row>
    <row r="37" spans="1:11" ht="13.5" x14ac:dyDescent="0.25">
      <c r="A37" s="20" t="s">
        <v>43</v>
      </c>
      <c r="B37" s="17">
        <v>7757366</v>
      </c>
      <c r="C37" s="17">
        <v>43947134</v>
      </c>
      <c r="D37" s="21">
        <v>30218806</v>
      </c>
      <c r="E37" s="22">
        <v>2243169</v>
      </c>
      <c r="F37" s="17">
        <v>3556483</v>
      </c>
      <c r="G37" s="23">
        <v>3556483</v>
      </c>
      <c r="H37" s="19">
        <v>-23351018</v>
      </c>
      <c r="I37" s="22">
        <v>1960743</v>
      </c>
      <c r="J37" s="17">
        <v>299229</v>
      </c>
      <c r="K37" s="23">
        <v>317482</v>
      </c>
    </row>
    <row r="38" spans="1:11" ht="13.5" x14ac:dyDescent="0.25">
      <c r="A38" s="20" t="s">
        <v>44</v>
      </c>
      <c r="B38" s="17">
        <v>13295310</v>
      </c>
      <c r="C38" s="17">
        <v>11672766</v>
      </c>
      <c r="D38" s="21">
        <v>13621094</v>
      </c>
      <c r="E38" s="22">
        <v>0</v>
      </c>
      <c r="F38" s="17">
        <v>0</v>
      </c>
      <c r="G38" s="23">
        <v>0</v>
      </c>
      <c r="H38" s="19">
        <v>42536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91831427</v>
      </c>
      <c r="C39" s="17">
        <v>102024618</v>
      </c>
      <c r="D39" s="21">
        <v>98970861</v>
      </c>
      <c r="E39" s="22">
        <v>168861478</v>
      </c>
      <c r="F39" s="17">
        <v>166873740</v>
      </c>
      <c r="G39" s="23">
        <v>166873740</v>
      </c>
      <c r="H39" s="19">
        <v>-35530000</v>
      </c>
      <c r="I39" s="22">
        <v>105630152</v>
      </c>
      <c r="J39" s="17">
        <v>106579815</v>
      </c>
      <c r="K39" s="23">
        <v>105842499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15184218</v>
      </c>
      <c r="C42" s="17">
        <v>95187552</v>
      </c>
      <c r="D42" s="21">
        <v>123242485</v>
      </c>
      <c r="E42" s="22">
        <v>2673529</v>
      </c>
      <c r="F42" s="17">
        <v>3011378</v>
      </c>
      <c r="G42" s="23">
        <v>3011378</v>
      </c>
      <c r="H42" s="19">
        <v>45833763</v>
      </c>
      <c r="I42" s="22">
        <v>-3669887</v>
      </c>
      <c r="J42" s="17">
        <v>-8692841</v>
      </c>
      <c r="K42" s="23">
        <v>-12711792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-287500</v>
      </c>
      <c r="F43" s="17">
        <v>-1155537</v>
      </c>
      <c r="G43" s="23">
        <v>-1155537</v>
      </c>
      <c r="H43" s="19">
        <v>0</v>
      </c>
      <c r="I43" s="22">
        <v>-782000</v>
      </c>
      <c r="J43" s="17">
        <v>-696141</v>
      </c>
      <c r="K43" s="23">
        <v>-738606</v>
      </c>
    </row>
    <row r="44" spans="1:11" ht="13.5" x14ac:dyDescent="0.25">
      <c r="A44" s="20" t="s">
        <v>49</v>
      </c>
      <c r="B44" s="17">
        <v>-1</v>
      </c>
      <c r="C44" s="17">
        <v>-1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15273293</v>
      </c>
      <c r="C45" s="66">
        <v>95276627</v>
      </c>
      <c r="D45" s="67">
        <v>122893611</v>
      </c>
      <c r="E45" s="68">
        <v>49734962</v>
      </c>
      <c r="F45" s="66">
        <v>49204774</v>
      </c>
      <c r="G45" s="69">
        <v>49204774</v>
      </c>
      <c r="H45" s="70">
        <v>45833763</v>
      </c>
      <c r="I45" s="68">
        <v>1021193</v>
      </c>
      <c r="J45" s="66">
        <v>584098</v>
      </c>
      <c r="K45" s="69">
        <v>522682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12091029</v>
      </c>
      <c r="C48" s="17">
        <v>45785524</v>
      </c>
      <c r="D48" s="21">
        <v>29219007</v>
      </c>
      <c r="E48" s="22">
        <v>49734962</v>
      </c>
      <c r="F48" s="17">
        <v>48548256</v>
      </c>
      <c r="G48" s="23">
        <v>48548256</v>
      </c>
      <c r="H48" s="19">
        <v>-19256004</v>
      </c>
      <c r="I48" s="22">
        <v>1021193</v>
      </c>
      <c r="J48" s="17">
        <v>584105</v>
      </c>
      <c r="K48" s="23">
        <v>522687</v>
      </c>
    </row>
    <row r="49" spans="1:11" ht="13.5" x14ac:dyDescent="0.25">
      <c r="A49" s="20" t="s">
        <v>53</v>
      </c>
      <c r="B49" s="17">
        <f>+B75</f>
        <v>43259201</v>
      </c>
      <c r="C49" s="17">
        <f t="shared" ref="C49:K49" si="6">+C75</f>
        <v>70364600.364640862</v>
      </c>
      <c r="D49" s="21">
        <f t="shared" si="6"/>
        <v>63929093.91185803</v>
      </c>
      <c r="E49" s="22">
        <f t="shared" si="6"/>
        <v>-14032764.878284531</v>
      </c>
      <c r="F49" s="17">
        <f t="shared" si="6"/>
        <v>-14703729.262663651</v>
      </c>
      <c r="G49" s="23">
        <f t="shared" si="6"/>
        <v>-14703729.262663651</v>
      </c>
      <c r="H49" s="19">
        <f t="shared" si="6"/>
        <v>-24095200.918962967</v>
      </c>
      <c r="I49" s="22">
        <f t="shared" si="6"/>
        <v>-13365246.909819949</v>
      </c>
      <c r="J49" s="17">
        <f t="shared" si="6"/>
        <v>-16138943.978070866</v>
      </c>
      <c r="K49" s="23">
        <f t="shared" si="6"/>
        <v>-16039239.129222384</v>
      </c>
    </row>
    <row r="50" spans="1:11" ht="13.5" x14ac:dyDescent="0.25">
      <c r="A50" s="30" t="s">
        <v>54</v>
      </c>
      <c r="B50" s="66">
        <f>+B48-B49</f>
        <v>-31168172</v>
      </c>
      <c r="C50" s="66">
        <f t="shared" ref="C50:K50" si="7">+C48-C49</f>
        <v>-24579076.364640862</v>
      </c>
      <c r="D50" s="67">
        <f t="shared" si="7"/>
        <v>-34710086.91185803</v>
      </c>
      <c r="E50" s="68">
        <f t="shared" si="7"/>
        <v>63767726.878284529</v>
      </c>
      <c r="F50" s="66">
        <f t="shared" si="7"/>
        <v>63251985.262663648</v>
      </c>
      <c r="G50" s="69">
        <f t="shared" si="7"/>
        <v>63251985.262663648</v>
      </c>
      <c r="H50" s="70">
        <f t="shared" si="7"/>
        <v>4839196.9189629667</v>
      </c>
      <c r="I50" s="68">
        <f t="shared" si="7"/>
        <v>14386439.909819949</v>
      </c>
      <c r="J50" s="66">
        <f t="shared" si="7"/>
        <v>16723048.978070866</v>
      </c>
      <c r="K50" s="69">
        <f t="shared" si="7"/>
        <v>16561926.129222384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92097302</v>
      </c>
      <c r="C53" s="17">
        <v>93130852</v>
      </c>
      <c r="D53" s="21">
        <v>93970752</v>
      </c>
      <c r="E53" s="22">
        <v>103600679</v>
      </c>
      <c r="F53" s="17">
        <v>101536305</v>
      </c>
      <c r="G53" s="23">
        <v>101536305</v>
      </c>
      <c r="H53" s="19">
        <v>-3491704</v>
      </c>
      <c r="I53" s="22">
        <v>90702854</v>
      </c>
      <c r="J53" s="17">
        <v>90014054</v>
      </c>
      <c r="K53" s="23">
        <v>89649251</v>
      </c>
    </row>
    <row r="54" spans="1:11" ht="13.5" x14ac:dyDescent="0.25">
      <c r="A54" s="20" t="s">
        <v>57</v>
      </c>
      <c r="B54" s="17">
        <v>3849153</v>
      </c>
      <c r="C54" s="17">
        <v>4857827</v>
      </c>
      <c r="D54" s="21">
        <v>5646440</v>
      </c>
      <c r="E54" s="22">
        <v>4294226</v>
      </c>
      <c r="F54" s="17">
        <v>4294224</v>
      </c>
      <c r="G54" s="23">
        <v>4294224</v>
      </c>
      <c r="H54" s="19">
        <v>3351856</v>
      </c>
      <c r="I54" s="22">
        <v>6201223</v>
      </c>
      <c r="J54" s="17">
        <v>6585699</v>
      </c>
      <c r="K54" s="23">
        <v>6987426</v>
      </c>
    </row>
    <row r="55" spans="1:11" ht="13.5" x14ac:dyDescent="0.25">
      <c r="A55" s="20" t="s">
        <v>58</v>
      </c>
      <c r="B55" s="17">
        <v>1556688</v>
      </c>
      <c r="C55" s="17">
        <v>3465773</v>
      </c>
      <c r="D55" s="21">
        <v>4035323</v>
      </c>
      <c r="E55" s="22">
        <v>250000</v>
      </c>
      <c r="F55" s="17">
        <v>329695</v>
      </c>
      <c r="G55" s="23">
        <v>329695</v>
      </c>
      <c r="H55" s="19">
        <v>294980</v>
      </c>
      <c r="I55" s="22">
        <v>680000</v>
      </c>
      <c r="J55" s="17">
        <v>605340</v>
      </c>
      <c r="K55" s="23">
        <v>642265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119119</v>
      </c>
      <c r="F56" s="17">
        <v>46008</v>
      </c>
      <c r="G56" s="23">
        <v>46008</v>
      </c>
      <c r="H56" s="19">
        <v>180410</v>
      </c>
      <c r="I56" s="22">
        <v>200000</v>
      </c>
      <c r="J56" s="17">
        <v>212400</v>
      </c>
      <c r="K56" s="23">
        <v>218778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0.90320988435462224</v>
      </c>
      <c r="D70" s="5">
        <f t="shared" si="8"/>
        <v>0.26920757850204241</v>
      </c>
      <c r="E70" s="5">
        <f t="shared" si="8"/>
        <v>1.2162446198988257</v>
      </c>
      <c r="F70" s="5">
        <f t="shared" si="8"/>
        <v>1.2369177017972897</v>
      </c>
      <c r="G70" s="5">
        <f t="shared" si="8"/>
        <v>1.2369177017972897</v>
      </c>
      <c r="H70" s="5">
        <f t="shared" si="8"/>
        <v>0.20252062569697415</v>
      </c>
      <c r="I70" s="5">
        <f t="shared" si="8"/>
        <v>1.1684289856469499</v>
      </c>
      <c r="J70" s="5">
        <f t="shared" si="8"/>
        <v>1.2133368011115142</v>
      </c>
      <c r="K70" s="5">
        <f t="shared" si="8"/>
        <v>1.2133364870567429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12048044</v>
      </c>
      <c r="D71" s="2">
        <f t="shared" si="9"/>
        <v>653643</v>
      </c>
      <c r="E71" s="2">
        <f t="shared" si="9"/>
        <v>2581928</v>
      </c>
      <c r="F71" s="2">
        <f t="shared" si="9"/>
        <v>2907286</v>
      </c>
      <c r="G71" s="2">
        <f t="shared" si="9"/>
        <v>2907286</v>
      </c>
      <c r="H71" s="2">
        <f t="shared" si="9"/>
        <v>341966</v>
      </c>
      <c r="I71" s="2">
        <f t="shared" si="9"/>
        <v>2133334</v>
      </c>
      <c r="J71" s="2">
        <f t="shared" si="9"/>
        <v>2127324</v>
      </c>
      <c r="K71" s="2">
        <f t="shared" si="9"/>
        <v>2257091</v>
      </c>
    </row>
    <row r="72" spans="1:11" hidden="1" x14ac:dyDescent="0.2">
      <c r="A72" s="1" t="s">
        <v>113</v>
      </c>
      <c r="B72" s="2">
        <f>+B77</f>
        <v>2184655</v>
      </c>
      <c r="C72" s="2">
        <f t="shared" ref="C72:K72" si="10">+C77</f>
        <v>13339141</v>
      </c>
      <c r="D72" s="2">
        <f t="shared" si="10"/>
        <v>2428026</v>
      </c>
      <c r="E72" s="2">
        <f t="shared" si="10"/>
        <v>2122869</v>
      </c>
      <c r="F72" s="2">
        <f t="shared" si="10"/>
        <v>2350428</v>
      </c>
      <c r="G72" s="2">
        <f t="shared" si="10"/>
        <v>2350428</v>
      </c>
      <c r="H72" s="2">
        <f t="shared" si="10"/>
        <v>1688549</v>
      </c>
      <c r="I72" s="2">
        <f t="shared" si="10"/>
        <v>1825814</v>
      </c>
      <c r="J72" s="2">
        <f t="shared" si="10"/>
        <v>1753284</v>
      </c>
      <c r="K72" s="2">
        <f t="shared" si="10"/>
        <v>1860235</v>
      </c>
    </row>
    <row r="73" spans="1:11" hidden="1" x14ac:dyDescent="0.2">
      <c r="A73" s="1" t="s">
        <v>114</v>
      </c>
      <c r="B73" s="2">
        <f>+B74</f>
        <v>-1122871.833333333</v>
      </c>
      <c r="C73" s="2">
        <f t="shared" ref="C73:K73" si="11">+(C78+C80+C81+C82)-(B78+B80+B81+B82)</f>
        <v>-1095815</v>
      </c>
      <c r="D73" s="2">
        <f t="shared" si="11"/>
        <v>-245811</v>
      </c>
      <c r="E73" s="2">
        <f t="shared" si="11"/>
        <v>766534</v>
      </c>
      <c r="F73" s="2">
        <f>+(F78+F80+F81+F82)-(D78+D80+D81+D82)</f>
        <v>948211</v>
      </c>
      <c r="G73" s="2">
        <f>+(G78+G80+G81+G82)-(D78+D80+D81+D82)</f>
        <v>948211</v>
      </c>
      <c r="H73" s="2">
        <f>+(H78+H80+H81+H82)-(D78+D80+D81+D82)</f>
        <v>-13207032</v>
      </c>
      <c r="I73" s="2">
        <f>+(I78+I80+I81+I82)-(E78+E80+E81+E82)</f>
        <v>-1294553</v>
      </c>
      <c r="J73" s="2">
        <f t="shared" si="11"/>
        <v>392284</v>
      </c>
      <c r="K73" s="2">
        <f t="shared" si="11"/>
        <v>-303264</v>
      </c>
    </row>
    <row r="74" spans="1:11" hidden="1" x14ac:dyDescent="0.2">
      <c r="A74" s="1" t="s">
        <v>115</v>
      </c>
      <c r="B74" s="2">
        <f>+TREND(C74:E74)</f>
        <v>-1122871.833333333</v>
      </c>
      <c r="C74" s="2">
        <f>+C73</f>
        <v>-1095815</v>
      </c>
      <c r="D74" s="2">
        <f t="shared" ref="D74:K74" si="12">+D73</f>
        <v>-245811</v>
      </c>
      <c r="E74" s="2">
        <f t="shared" si="12"/>
        <v>766534</v>
      </c>
      <c r="F74" s="2">
        <f t="shared" si="12"/>
        <v>948211</v>
      </c>
      <c r="G74" s="2">
        <f t="shared" si="12"/>
        <v>948211</v>
      </c>
      <c r="H74" s="2">
        <f t="shared" si="12"/>
        <v>-13207032</v>
      </c>
      <c r="I74" s="2">
        <f t="shared" si="12"/>
        <v>-1294553</v>
      </c>
      <c r="J74" s="2">
        <f t="shared" si="12"/>
        <v>392284</v>
      </c>
      <c r="K74" s="2">
        <f t="shared" si="12"/>
        <v>-303264</v>
      </c>
    </row>
    <row r="75" spans="1:11" hidden="1" x14ac:dyDescent="0.2">
      <c r="A75" s="1" t="s">
        <v>116</v>
      </c>
      <c r="B75" s="2">
        <f>+B84-(((B80+B81+B82+B78)*B70)-B79)</f>
        <v>43259201</v>
      </c>
      <c r="C75" s="2">
        <f t="shared" ref="C75:K75" si="13">+C84-(((C80+C81+C82+C78)*C70)-C79)</f>
        <v>70364600.364640862</v>
      </c>
      <c r="D75" s="2">
        <f t="shared" si="13"/>
        <v>63929093.91185803</v>
      </c>
      <c r="E75" s="2">
        <f t="shared" si="13"/>
        <v>-14032764.878284531</v>
      </c>
      <c r="F75" s="2">
        <f t="shared" si="13"/>
        <v>-14703729.262663651</v>
      </c>
      <c r="G75" s="2">
        <f t="shared" si="13"/>
        <v>-14703729.262663651</v>
      </c>
      <c r="H75" s="2">
        <f t="shared" si="13"/>
        <v>-24095200.918962967</v>
      </c>
      <c r="I75" s="2">
        <f t="shared" si="13"/>
        <v>-13365246.909819949</v>
      </c>
      <c r="J75" s="2">
        <f t="shared" si="13"/>
        <v>-16138943.978070866</v>
      </c>
      <c r="K75" s="2">
        <f t="shared" si="13"/>
        <v>-16039239.129222384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2184655</v>
      </c>
      <c r="C77" s="3">
        <v>13339141</v>
      </c>
      <c r="D77" s="3">
        <v>2428026</v>
      </c>
      <c r="E77" s="3">
        <v>2122869</v>
      </c>
      <c r="F77" s="3">
        <v>2350428</v>
      </c>
      <c r="G77" s="3">
        <v>2350428</v>
      </c>
      <c r="H77" s="3">
        <v>1688549</v>
      </c>
      <c r="I77" s="3">
        <v>1825814</v>
      </c>
      <c r="J77" s="3">
        <v>1753284</v>
      </c>
      <c r="K77" s="3">
        <v>1860235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6826838</v>
      </c>
      <c r="C79" s="3">
        <v>42370190</v>
      </c>
      <c r="D79" s="3">
        <v>68863456</v>
      </c>
      <c r="E79" s="3">
        <v>906396</v>
      </c>
      <c r="F79" s="3">
        <v>2156790</v>
      </c>
      <c r="G79" s="3">
        <v>2156790</v>
      </c>
      <c r="H79" s="3">
        <v>-25172961</v>
      </c>
      <c r="I79" s="3">
        <v>1650532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9574354</v>
      </c>
      <c r="C80" s="3">
        <v>8572594</v>
      </c>
      <c r="D80" s="3">
        <v>8326783</v>
      </c>
      <c r="E80" s="3">
        <v>9093317</v>
      </c>
      <c r="F80" s="3">
        <v>9274994</v>
      </c>
      <c r="G80" s="3">
        <v>9274994</v>
      </c>
      <c r="H80" s="3">
        <v>-4880249</v>
      </c>
      <c r="I80" s="3">
        <v>7844764</v>
      </c>
      <c r="J80" s="3">
        <v>8239900</v>
      </c>
      <c r="K80" s="3">
        <v>7939665</v>
      </c>
    </row>
    <row r="81" spans="1:11" hidden="1" x14ac:dyDescent="0.2">
      <c r="A81" s="1" t="s">
        <v>72</v>
      </c>
      <c r="B81" s="3">
        <v>94055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-46000</v>
      </c>
      <c r="J81" s="3">
        <v>-48852</v>
      </c>
      <c r="K81" s="3">
        <v>-51881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12048044</v>
      </c>
      <c r="D83" s="3">
        <v>653643</v>
      </c>
      <c r="E83" s="3">
        <v>2581928</v>
      </c>
      <c r="F83" s="3">
        <v>2907286</v>
      </c>
      <c r="G83" s="3">
        <v>2907286</v>
      </c>
      <c r="H83" s="3">
        <v>341966</v>
      </c>
      <c r="I83" s="3">
        <v>2133334</v>
      </c>
      <c r="J83" s="3">
        <v>2127324</v>
      </c>
      <c r="K83" s="3">
        <v>2257091</v>
      </c>
    </row>
    <row r="84" spans="1:11" hidden="1" x14ac:dyDescent="0.2">
      <c r="A84" s="1" t="s">
        <v>75</v>
      </c>
      <c r="B84" s="3">
        <v>36432363</v>
      </c>
      <c r="C84" s="3">
        <v>35737262</v>
      </c>
      <c r="D84" s="3">
        <v>-2692729</v>
      </c>
      <c r="E84" s="3">
        <v>-3879463</v>
      </c>
      <c r="F84" s="3">
        <v>-5388115</v>
      </c>
      <c r="G84" s="3">
        <v>-5388115</v>
      </c>
      <c r="H84" s="3">
        <v>89409</v>
      </c>
      <c r="I84" s="3">
        <v>-5903477</v>
      </c>
      <c r="J84" s="3">
        <v>-6200444</v>
      </c>
      <c r="K84" s="3">
        <v>-6468703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16580514</v>
      </c>
      <c r="C5" s="17">
        <v>18008046</v>
      </c>
      <c r="D5" s="21">
        <v>14561176</v>
      </c>
      <c r="E5" s="22">
        <v>20018336</v>
      </c>
      <c r="F5" s="17">
        <v>15033342</v>
      </c>
      <c r="G5" s="23">
        <v>15033342</v>
      </c>
      <c r="H5" s="19">
        <v>-2172974</v>
      </c>
      <c r="I5" s="22">
        <v>28603954</v>
      </c>
      <c r="J5" s="17">
        <v>32268387</v>
      </c>
      <c r="K5" s="23">
        <v>34024783</v>
      </c>
    </row>
    <row r="6" spans="1:11" ht="13.5" x14ac:dyDescent="0.25">
      <c r="A6" s="20" t="s">
        <v>18</v>
      </c>
      <c r="B6" s="17">
        <v>21108985</v>
      </c>
      <c r="C6" s="17">
        <v>24442671</v>
      </c>
      <c r="D6" s="21">
        <v>17021619</v>
      </c>
      <c r="E6" s="22">
        <v>38931584</v>
      </c>
      <c r="F6" s="17">
        <v>36700980</v>
      </c>
      <c r="G6" s="23">
        <v>36700980</v>
      </c>
      <c r="H6" s="19">
        <v>20573158</v>
      </c>
      <c r="I6" s="22">
        <v>45036630</v>
      </c>
      <c r="J6" s="17">
        <v>50331707</v>
      </c>
      <c r="K6" s="23">
        <v>56361646</v>
      </c>
    </row>
    <row r="7" spans="1:11" ht="13.5" x14ac:dyDescent="0.25">
      <c r="A7" s="20" t="s">
        <v>19</v>
      </c>
      <c r="B7" s="17">
        <v>142350</v>
      </c>
      <c r="C7" s="17">
        <v>260324</v>
      </c>
      <c r="D7" s="21">
        <v>338895</v>
      </c>
      <c r="E7" s="22">
        <v>246385</v>
      </c>
      <c r="F7" s="17">
        <v>746128</v>
      </c>
      <c r="G7" s="23">
        <v>746128</v>
      </c>
      <c r="H7" s="19">
        <v>499429</v>
      </c>
      <c r="I7" s="22">
        <v>868784</v>
      </c>
      <c r="J7" s="17">
        <v>920911</v>
      </c>
      <c r="K7" s="23">
        <v>97617</v>
      </c>
    </row>
    <row r="8" spans="1:11" ht="13.5" x14ac:dyDescent="0.25">
      <c r="A8" s="20" t="s">
        <v>20</v>
      </c>
      <c r="B8" s="17">
        <v>25099182</v>
      </c>
      <c r="C8" s="17">
        <v>22965552</v>
      </c>
      <c r="D8" s="21">
        <v>31476484</v>
      </c>
      <c r="E8" s="22">
        <v>30071000</v>
      </c>
      <c r="F8" s="17">
        <v>30223640</v>
      </c>
      <c r="G8" s="23">
        <v>30223640</v>
      </c>
      <c r="H8" s="19">
        <v>15954940</v>
      </c>
      <c r="I8" s="22">
        <v>31757000</v>
      </c>
      <c r="J8" s="17">
        <v>31410000</v>
      </c>
      <c r="K8" s="23">
        <v>32064400</v>
      </c>
    </row>
    <row r="9" spans="1:11" ht="13.5" x14ac:dyDescent="0.25">
      <c r="A9" s="20" t="s">
        <v>21</v>
      </c>
      <c r="B9" s="17">
        <v>9181683</v>
      </c>
      <c r="C9" s="17">
        <v>13552242</v>
      </c>
      <c r="D9" s="21">
        <v>13904158</v>
      </c>
      <c r="E9" s="22">
        <v>28384511</v>
      </c>
      <c r="F9" s="17">
        <v>23390488</v>
      </c>
      <c r="G9" s="23">
        <v>23390488</v>
      </c>
      <c r="H9" s="19">
        <v>12602710</v>
      </c>
      <c r="I9" s="22">
        <v>40480238</v>
      </c>
      <c r="J9" s="17">
        <v>41882452</v>
      </c>
      <c r="K9" s="23">
        <v>43364820</v>
      </c>
    </row>
    <row r="10" spans="1:11" ht="25.5" x14ac:dyDescent="0.2">
      <c r="A10" s="24" t="s">
        <v>107</v>
      </c>
      <c r="B10" s="25">
        <f>SUM(B5:B9)</f>
        <v>72112714</v>
      </c>
      <c r="C10" s="26">
        <f t="shared" ref="C10:K10" si="0">SUM(C5:C9)</f>
        <v>79228835</v>
      </c>
      <c r="D10" s="27">
        <f t="shared" si="0"/>
        <v>77302332</v>
      </c>
      <c r="E10" s="25">
        <f t="shared" si="0"/>
        <v>117651816</v>
      </c>
      <c r="F10" s="26">
        <f t="shared" si="0"/>
        <v>106094578</v>
      </c>
      <c r="G10" s="28">
        <f t="shared" si="0"/>
        <v>106094578</v>
      </c>
      <c r="H10" s="29">
        <f t="shared" si="0"/>
        <v>47457263</v>
      </c>
      <c r="I10" s="25">
        <f t="shared" si="0"/>
        <v>146746606</v>
      </c>
      <c r="J10" s="26">
        <f t="shared" si="0"/>
        <v>156813457</v>
      </c>
      <c r="K10" s="28">
        <f t="shared" si="0"/>
        <v>165913266</v>
      </c>
    </row>
    <row r="11" spans="1:11" ht="13.5" x14ac:dyDescent="0.25">
      <c r="A11" s="20" t="s">
        <v>22</v>
      </c>
      <c r="B11" s="17">
        <v>29974896</v>
      </c>
      <c r="C11" s="17">
        <v>31628178</v>
      </c>
      <c r="D11" s="21">
        <v>35318320</v>
      </c>
      <c r="E11" s="22">
        <v>36372200</v>
      </c>
      <c r="F11" s="17">
        <v>38888175</v>
      </c>
      <c r="G11" s="23">
        <v>38888175</v>
      </c>
      <c r="H11" s="19">
        <v>35453069</v>
      </c>
      <c r="I11" s="22">
        <v>40794122</v>
      </c>
      <c r="J11" s="17">
        <v>42670424</v>
      </c>
      <c r="K11" s="23">
        <v>44633078</v>
      </c>
    </row>
    <row r="12" spans="1:11" ht="13.5" x14ac:dyDescent="0.25">
      <c r="A12" s="20" t="s">
        <v>23</v>
      </c>
      <c r="B12" s="17">
        <v>2758889</v>
      </c>
      <c r="C12" s="17">
        <v>3819459</v>
      </c>
      <c r="D12" s="21">
        <v>4703203</v>
      </c>
      <c r="E12" s="22">
        <v>4881707</v>
      </c>
      <c r="F12" s="17">
        <v>4994707</v>
      </c>
      <c r="G12" s="23">
        <v>4994707</v>
      </c>
      <c r="H12" s="19">
        <v>4632135</v>
      </c>
      <c r="I12" s="22">
        <v>4636295</v>
      </c>
      <c r="J12" s="17">
        <v>4761526</v>
      </c>
      <c r="K12" s="23">
        <v>4890513</v>
      </c>
    </row>
    <row r="13" spans="1:11" ht="13.5" x14ac:dyDescent="0.25">
      <c r="A13" s="20" t="s">
        <v>24</v>
      </c>
      <c r="B13" s="17">
        <v>0</v>
      </c>
      <c r="C13" s="17">
        <v>11030648</v>
      </c>
      <c r="D13" s="21">
        <v>11862264</v>
      </c>
      <c r="E13" s="22">
        <v>13322691</v>
      </c>
      <c r="F13" s="17">
        <v>13322691</v>
      </c>
      <c r="G13" s="23">
        <v>13322691</v>
      </c>
      <c r="H13" s="19">
        <v>0</v>
      </c>
      <c r="I13" s="22">
        <v>12206746</v>
      </c>
      <c r="J13" s="17">
        <v>12872274</v>
      </c>
      <c r="K13" s="23">
        <v>13464421</v>
      </c>
    </row>
    <row r="14" spans="1:11" ht="13.5" x14ac:dyDescent="0.25">
      <c r="A14" s="20" t="s">
        <v>25</v>
      </c>
      <c r="B14" s="17">
        <v>5420233</v>
      </c>
      <c r="C14" s="17">
        <v>8119794</v>
      </c>
      <c r="D14" s="21">
        <v>10821909</v>
      </c>
      <c r="E14" s="22">
        <v>3807648</v>
      </c>
      <c r="F14" s="17">
        <v>10043155</v>
      </c>
      <c r="G14" s="23">
        <v>10043155</v>
      </c>
      <c r="H14" s="19">
        <v>1183094</v>
      </c>
      <c r="I14" s="22">
        <v>10535270</v>
      </c>
      <c r="J14" s="17">
        <v>11019892</v>
      </c>
      <c r="K14" s="23">
        <v>11526807</v>
      </c>
    </row>
    <row r="15" spans="1:11" ht="13.5" x14ac:dyDescent="0.25">
      <c r="A15" s="20" t="s">
        <v>26</v>
      </c>
      <c r="B15" s="17">
        <v>18491605</v>
      </c>
      <c r="C15" s="17">
        <v>20924463</v>
      </c>
      <c r="D15" s="21">
        <v>18484581</v>
      </c>
      <c r="E15" s="22">
        <v>18092759</v>
      </c>
      <c r="F15" s="17">
        <v>25344645</v>
      </c>
      <c r="G15" s="23">
        <v>25344645</v>
      </c>
      <c r="H15" s="19">
        <v>14966008</v>
      </c>
      <c r="I15" s="22">
        <v>26586000</v>
      </c>
      <c r="J15" s="17">
        <v>27816097</v>
      </c>
      <c r="K15" s="23">
        <v>29095650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28039943</v>
      </c>
      <c r="C17" s="17">
        <v>24721796</v>
      </c>
      <c r="D17" s="21">
        <v>23718770</v>
      </c>
      <c r="E17" s="22">
        <v>42272214</v>
      </c>
      <c r="F17" s="17">
        <v>38448168</v>
      </c>
      <c r="G17" s="23">
        <v>38448168</v>
      </c>
      <c r="H17" s="19">
        <v>18996414</v>
      </c>
      <c r="I17" s="22">
        <v>33793540</v>
      </c>
      <c r="J17" s="17">
        <v>35699381</v>
      </c>
      <c r="K17" s="23">
        <v>39827304</v>
      </c>
    </row>
    <row r="18" spans="1:11" ht="13.5" x14ac:dyDescent="0.25">
      <c r="A18" s="30" t="s">
        <v>29</v>
      </c>
      <c r="B18" s="31">
        <f>SUM(B11:B17)</f>
        <v>84685566</v>
      </c>
      <c r="C18" s="32">
        <f t="shared" ref="C18:K18" si="1">SUM(C11:C17)</f>
        <v>100244338</v>
      </c>
      <c r="D18" s="33">
        <f t="shared" si="1"/>
        <v>104909047</v>
      </c>
      <c r="E18" s="31">
        <f t="shared" si="1"/>
        <v>118749219</v>
      </c>
      <c r="F18" s="32">
        <f t="shared" si="1"/>
        <v>131041541</v>
      </c>
      <c r="G18" s="34">
        <f t="shared" si="1"/>
        <v>131041541</v>
      </c>
      <c r="H18" s="35">
        <f t="shared" si="1"/>
        <v>75230720</v>
      </c>
      <c r="I18" s="31">
        <f t="shared" si="1"/>
        <v>128551973</v>
      </c>
      <c r="J18" s="32">
        <f t="shared" si="1"/>
        <v>134839594</v>
      </c>
      <c r="K18" s="34">
        <f t="shared" si="1"/>
        <v>143437773</v>
      </c>
    </row>
    <row r="19" spans="1:11" ht="13.5" x14ac:dyDescent="0.25">
      <c r="A19" s="30" t="s">
        <v>30</v>
      </c>
      <c r="B19" s="36">
        <f>+B10-B18</f>
        <v>-12572852</v>
      </c>
      <c r="C19" s="37">
        <f t="shared" ref="C19:K19" si="2">+C10-C18</f>
        <v>-21015503</v>
      </c>
      <c r="D19" s="38">
        <f t="shared" si="2"/>
        <v>-27606715</v>
      </c>
      <c r="E19" s="36">
        <f t="shared" si="2"/>
        <v>-1097403</v>
      </c>
      <c r="F19" s="37">
        <f t="shared" si="2"/>
        <v>-24946963</v>
      </c>
      <c r="G19" s="39">
        <f t="shared" si="2"/>
        <v>-24946963</v>
      </c>
      <c r="H19" s="40">
        <f t="shared" si="2"/>
        <v>-27773457</v>
      </c>
      <c r="I19" s="36">
        <f t="shared" si="2"/>
        <v>18194633</v>
      </c>
      <c r="J19" s="37">
        <f t="shared" si="2"/>
        <v>21973863</v>
      </c>
      <c r="K19" s="39">
        <f t="shared" si="2"/>
        <v>22475493</v>
      </c>
    </row>
    <row r="20" spans="1:11" ht="25.5" x14ac:dyDescent="0.2">
      <c r="A20" s="41" t="s">
        <v>31</v>
      </c>
      <c r="B20" s="42">
        <v>11041142</v>
      </c>
      <c r="C20" s="43">
        <v>27401208</v>
      </c>
      <c r="D20" s="44">
        <v>17697000</v>
      </c>
      <c r="E20" s="42">
        <v>17726000</v>
      </c>
      <c r="F20" s="43">
        <v>2596000</v>
      </c>
      <c r="G20" s="45">
        <v>2596000</v>
      </c>
      <c r="H20" s="46">
        <v>7304000</v>
      </c>
      <c r="I20" s="42">
        <v>12759000</v>
      </c>
      <c r="J20" s="43">
        <v>27155000</v>
      </c>
      <c r="K20" s="45">
        <v>27555000</v>
      </c>
    </row>
    <row r="21" spans="1:11" ht="13.5" x14ac:dyDescent="0.25">
      <c r="A21" s="47" t="s">
        <v>32</v>
      </c>
      <c r="B21" s="48">
        <v>35571</v>
      </c>
      <c r="C21" s="49">
        <v>0</v>
      </c>
      <c r="D21" s="50">
        <v>65506</v>
      </c>
      <c r="E21" s="48">
        <v>0</v>
      </c>
      <c r="F21" s="49">
        <v>75000</v>
      </c>
      <c r="G21" s="51">
        <v>75000</v>
      </c>
      <c r="H21" s="52">
        <v>134615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-1496139</v>
      </c>
      <c r="C22" s="55">
        <f t="shared" ref="C22:K22" si="3">SUM(C19:C21)</f>
        <v>6385705</v>
      </c>
      <c r="D22" s="56">
        <f t="shared" si="3"/>
        <v>-9844209</v>
      </c>
      <c r="E22" s="54">
        <f t="shared" si="3"/>
        <v>16628597</v>
      </c>
      <c r="F22" s="55">
        <f t="shared" si="3"/>
        <v>-22275963</v>
      </c>
      <c r="G22" s="57">
        <f t="shared" si="3"/>
        <v>-22275963</v>
      </c>
      <c r="H22" s="58">
        <f t="shared" si="3"/>
        <v>-20334842</v>
      </c>
      <c r="I22" s="54">
        <f t="shared" si="3"/>
        <v>30953633</v>
      </c>
      <c r="J22" s="55">
        <f t="shared" si="3"/>
        <v>49128863</v>
      </c>
      <c r="K22" s="57">
        <f t="shared" si="3"/>
        <v>50030493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-1496139</v>
      </c>
      <c r="C24" s="37">
        <f t="shared" ref="C24:K24" si="4">SUM(C22:C23)</f>
        <v>6385705</v>
      </c>
      <c r="D24" s="38">
        <f t="shared" si="4"/>
        <v>-9844209</v>
      </c>
      <c r="E24" s="36">
        <f t="shared" si="4"/>
        <v>16628597</v>
      </c>
      <c r="F24" s="37">
        <f t="shared" si="4"/>
        <v>-22275963</v>
      </c>
      <c r="G24" s="39">
        <f t="shared" si="4"/>
        <v>-22275963</v>
      </c>
      <c r="H24" s="40">
        <f t="shared" si="4"/>
        <v>-20334842</v>
      </c>
      <c r="I24" s="36">
        <f t="shared" si="4"/>
        <v>30953633</v>
      </c>
      <c r="J24" s="37">
        <f t="shared" si="4"/>
        <v>49128863</v>
      </c>
      <c r="K24" s="39">
        <f t="shared" si="4"/>
        <v>50030493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15344602</v>
      </c>
      <c r="C27" s="66">
        <v>7495</v>
      </c>
      <c r="D27" s="67">
        <v>172810</v>
      </c>
      <c r="E27" s="68">
        <v>17986000</v>
      </c>
      <c r="F27" s="66">
        <v>18387500</v>
      </c>
      <c r="G27" s="69">
        <v>18387500</v>
      </c>
      <c r="H27" s="70">
        <v>27425093</v>
      </c>
      <c r="I27" s="68">
        <v>14064000</v>
      </c>
      <c r="J27" s="66">
        <v>27446500</v>
      </c>
      <c r="K27" s="69">
        <v>27858532</v>
      </c>
    </row>
    <row r="28" spans="1:11" ht="13.5" x14ac:dyDescent="0.25">
      <c r="A28" s="71" t="s">
        <v>36</v>
      </c>
      <c r="B28" s="17">
        <v>8137017</v>
      </c>
      <c r="C28" s="17">
        <v>0</v>
      </c>
      <c r="D28" s="21">
        <v>814318</v>
      </c>
      <c r="E28" s="22">
        <v>17726000</v>
      </c>
      <c r="F28" s="17">
        <v>18162500</v>
      </c>
      <c r="G28" s="23">
        <v>18162500</v>
      </c>
      <c r="H28" s="19">
        <v>0</v>
      </c>
      <c r="I28" s="22">
        <v>12759000</v>
      </c>
      <c r="J28" s="17">
        <v>27155000</v>
      </c>
      <c r="K28" s="23">
        <v>27555002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3189603</v>
      </c>
      <c r="C31" s="17">
        <v>7495</v>
      </c>
      <c r="D31" s="21">
        <v>0</v>
      </c>
      <c r="E31" s="22">
        <v>260000</v>
      </c>
      <c r="F31" s="17">
        <v>225000</v>
      </c>
      <c r="G31" s="23">
        <v>225000</v>
      </c>
      <c r="H31" s="19">
        <v>0</v>
      </c>
      <c r="I31" s="22">
        <v>1305000</v>
      </c>
      <c r="J31" s="17">
        <v>291500</v>
      </c>
      <c r="K31" s="23">
        <v>303529</v>
      </c>
    </row>
    <row r="32" spans="1:11" ht="13.5" x14ac:dyDescent="0.25">
      <c r="A32" s="30" t="s">
        <v>39</v>
      </c>
      <c r="B32" s="66">
        <f>SUM(B28:B31)</f>
        <v>11326620</v>
      </c>
      <c r="C32" s="66">
        <f t="shared" ref="C32:K32" si="5">SUM(C28:C31)</f>
        <v>7495</v>
      </c>
      <c r="D32" s="67">
        <f t="shared" si="5"/>
        <v>814318</v>
      </c>
      <c r="E32" s="68">
        <f t="shared" si="5"/>
        <v>17986000</v>
      </c>
      <c r="F32" s="66">
        <f t="shared" si="5"/>
        <v>18387500</v>
      </c>
      <c r="G32" s="69">
        <f t="shared" si="5"/>
        <v>18387500</v>
      </c>
      <c r="H32" s="70">
        <f t="shared" si="5"/>
        <v>0</v>
      </c>
      <c r="I32" s="68">
        <f t="shared" si="5"/>
        <v>14064000</v>
      </c>
      <c r="J32" s="66">
        <f t="shared" si="5"/>
        <v>27446500</v>
      </c>
      <c r="K32" s="69">
        <f t="shared" si="5"/>
        <v>27858531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22184356</v>
      </c>
      <c r="C35" s="17">
        <v>14192306</v>
      </c>
      <c r="D35" s="21">
        <v>-326024</v>
      </c>
      <c r="E35" s="22">
        <v>26777791</v>
      </c>
      <c r="F35" s="17">
        <v>-12528269</v>
      </c>
      <c r="G35" s="23">
        <v>-12528269</v>
      </c>
      <c r="H35" s="19">
        <v>-3323194</v>
      </c>
      <c r="I35" s="22">
        <v>97378949</v>
      </c>
      <c r="J35" s="17">
        <v>83747791</v>
      </c>
      <c r="K35" s="23">
        <v>71079346</v>
      </c>
    </row>
    <row r="36" spans="1:11" ht="13.5" x14ac:dyDescent="0.25">
      <c r="A36" s="20" t="s">
        <v>42</v>
      </c>
      <c r="B36" s="17">
        <v>192818948</v>
      </c>
      <c r="C36" s="17">
        <v>203226522</v>
      </c>
      <c r="D36" s="21">
        <v>213650946</v>
      </c>
      <c r="E36" s="22">
        <v>206276962</v>
      </c>
      <c r="F36" s="17">
        <v>206678462</v>
      </c>
      <c r="G36" s="23">
        <v>206678462</v>
      </c>
      <c r="H36" s="19">
        <v>232218731</v>
      </c>
      <c r="I36" s="22">
        <v>212846294</v>
      </c>
      <c r="J36" s="17">
        <v>244348514</v>
      </c>
      <c r="K36" s="23">
        <v>244767544</v>
      </c>
    </row>
    <row r="37" spans="1:11" ht="13.5" x14ac:dyDescent="0.25">
      <c r="A37" s="20" t="s">
        <v>43</v>
      </c>
      <c r="B37" s="17">
        <v>42139999</v>
      </c>
      <c r="C37" s="17">
        <v>62762274</v>
      </c>
      <c r="D37" s="21">
        <v>68412835</v>
      </c>
      <c r="E37" s="22">
        <v>61832744</v>
      </c>
      <c r="F37" s="17">
        <v>61832744</v>
      </c>
      <c r="G37" s="23">
        <v>61832744</v>
      </c>
      <c r="H37" s="19">
        <v>109975612</v>
      </c>
      <c r="I37" s="22">
        <v>99420719</v>
      </c>
      <c r="J37" s="17">
        <v>107089936</v>
      </c>
      <c r="K37" s="23">
        <v>114280444</v>
      </c>
    </row>
    <row r="38" spans="1:11" ht="13.5" x14ac:dyDescent="0.25">
      <c r="A38" s="20" t="s">
        <v>44</v>
      </c>
      <c r="B38" s="17">
        <v>36856075</v>
      </c>
      <c r="C38" s="17">
        <v>41525427</v>
      </c>
      <c r="D38" s="21">
        <v>51703418</v>
      </c>
      <c r="E38" s="22">
        <v>41525427</v>
      </c>
      <c r="F38" s="17">
        <v>41525427</v>
      </c>
      <c r="G38" s="23">
        <v>41525427</v>
      </c>
      <c r="H38" s="19">
        <v>41525427</v>
      </c>
      <c r="I38" s="22">
        <v>59780374</v>
      </c>
      <c r="J38" s="17">
        <v>18000000</v>
      </c>
      <c r="K38" s="23">
        <v>18000006</v>
      </c>
    </row>
    <row r="39" spans="1:11" ht="13.5" x14ac:dyDescent="0.25">
      <c r="A39" s="20" t="s">
        <v>45</v>
      </c>
      <c r="B39" s="17">
        <v>137503369</v>
      </c>
      <c r="C39" s="17">
        <v>106745407</v>
      </c>
      <c r="D39" s="21">
        <v>103052881</v>
      </c>
      <c r="E39" s="22">
        <v>129696582</v>
      </c>
      <c r="F39" s="17">
        <v>90792022</v>
      </c>
      <c r="G39" s="23">
        <v>90792022</v>
      </c>
      <c r="H39" s="19">
        <v>97729332</v>
      </c>
      <c r="I39" s="22">
        <v>131944551</v>
      </c>
      <c r="J39" s="17">
        <v>170226403</v>
      </c>
      <c r="K39" s="23">
        <v>170638461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-2031075</v>
      </c>
      <c r="C42" s="17">
        <v>-21184647</v>
      </c>
      <c r="D42" s="21">
        <v>-64225562</v>
      </c>
      <c r="E42" s="22">
        <v>27354503</v>
      </c>
      <c r="F42" s="17">
        <v>-17081996</v>
      </c>
      <c r="G42" s="23">
        <v>-17081996</v>
      </c>
      <c r="H42" s="19">
        <v>-53483230</v>
      </c>
      <c r="I42" s="22">
        <v>9368797</v>
      </c>
      <c r="J42" s="17">
        <v>12751794</v>
      </c>
      <c r="K42" s="23">
        <v>15172361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-17986000</v>
      </c>
      <c r="F43" s="17">
        <v>-18387500</v>
      </c>
      <c r="G43" s="23">
        <v>-18387500</v>
      </c>
      <c r="H43" s="19">
        <v>-18890</v>
      </c>
      <c r="I43" s="22">
        <v>-14064000</v>
      </c>
      <c r="J43" s="17">
        <v>-28906500</v>
      </c>
      <c r="K43" s="23">
        <v>-29190531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-17894206</v>
      </c>
      <c r="C45" s="66">
        <v>-13378942</v>
      </c>
      <c r="D45" s="67">
        <v>-13990892</v>
      </c>
      <c r="E45" s="68">
        <v>15386768</v>
      </c>
      <c r="F45" s="66">
        <v>-29451231</v>
      </c>
      <c r="G45" s="69">
        <v>-29451231</v>
      </c>
      <c r="H45" s="70">
        <v>-49045938</v>
      </c>
      <c r="I45" s="68">
        <v>13269929</v>
      </c>
      <c r="J45" s="66">
        <v>-1580388</v>
      </c>
      <c r="K45" s="69">
        <v>556151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3256966</v>
      </c>
      <c r="C48" s="17">
        <v>6013816</v>
      </c>
      <c r="D48" s="21">
        <v>2198685</v>
      </c>
      <c r="E48" s="22">
        <v>17965132</v>
      </c>
      <c r="F48" s="17">
        <v>-29451231</v>
      </c>
      <c r="G48" s="23">
        <v>-29451231</v>
      </c>
      <c r="H48" s="19">
        <v>-9570425</v>
      </c>
      <c r="I48" s="22">
        <v>13269929</v>
      </c>
      <c r="J48" s="17">
        <v>-2884777</v>
      </c>
      <c r="K48" s="23">
        <v>-16902948</v>
      </c>
    </row>
    <row r="49" spans="1:11" ht="13.5" x14ac:dyDescent="0.25">
      <c r="A49" s="20" t="s">
        <v>53</v>
      </c>
      <c r="B49" s="17">
        <f>+B75</f>
        <v>48844530.477714613</v>
      </c>
      <c r="C49" s="17">
        <f t="shared" ref="C49:K49" si="6">+C75</f>
        <v>62616665.291333213</v>
      </c>
      <c r="D49" s="21">
        <f t="shared" si="6"/>
        <v>67291548</v>
      </c>
      <c r="E49" s="22">
        <f t="shared" si="6"/>
        <v>51032224.053557344</v>
      </c>
      <c r="F49" s="17">
        <f t="shared" si="6"/>
        <v>44625901.331459709</v>
      </c>
      <c r="G49" s="23">
        <f t="shared" si="6"/>
        <v>44625901.331459709</v>
      </c>
      <c r="H49" s="19">
        <f t="shared" si="6"/>
        <v>102830475.21709897</v>
      </c>
      <c r="I49" s="22">
        <f t="shared" si="6"/>
        <v>27258283.020140976</v>
      </c>
      <c r="J49" s="17">
        <f t="shared" si="6"/>
        <v>33992661.881965898</v>
      </c>
      <c r="K49" s="23">
        <f t="shared" si="6"/>
        <v>39819067.64554882</v>
      </c>
    </row>
    <row r="50" spans="1:11" ht="13.5" x14ac:dyDescent="0.25">
      <c r="A50" s="30" t="s">
        <v>54</v>
      </c>
      <c r="B50" s="66">
        <f>+B48-B49</f>
        <v>-45587564.477714613</v>
      </c>
      <c r="C50" s="66">
        <f t="shared" ref="C50:K50" si="7">+C48-C49</f>
        <v>-56602849.291333213</v>
      </c>
      <c r="D50" s="67">
        <f t="shared" si="7"/>
        <v>-65092863</v>
      </c>
      <c r="E50" s="68">
        <f t="shared" si="7"/>
        <v>-33067092.053557344</v>
      </c>
      <c r="F50" s="66">
        <f t="shared" si="7"/>
        <v>-74077132.331459701</v>
      </c>
      <c r="G50" s="69">
        <f t="shared" si="7"/>
        <v>-74077132.331459701</v>
      </c>
      <c r="H50" s="70">
        <f t="shared" si="7"/>
        <v>-112400900.21709897</v>
      </c>
      <c r="I50" s="68">
        <f t="shared" si="7"/>
        <v>-13988354.020140976</v>
      </c>
      <c r="J50" s="66">
        <f t="shared" si="7"/>
        <v>-36877438.881965898</v>
      </c>
      <c r="K50" s="69">
        <f t="shared" si="7"/>
        <v>-56722015.64554882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192818948</v>
      </c>
      <c r="C53" s="17">
        <v>203226522</v>
      </c>
      <c r="D53" s="21">
        <v>213650946</v>
      </c>
      <c r="E53" s="22">
        <v>206276962</v>
      </c>
      <c r="F53" s="17">
        <v>206678462</v>
      </c>
      <c r="G53" s="23">
        <v>206678462</v>
      </c>
      <c r="H53" s="19">
        <v>232218731</v>
      </c>
      <c r="I53" s="22">
        <v>212846294</v>
      </c>
      <c r="J53" s="17">
        <v>244348514</v>
      </c>
      <c r="K53" s="23">
        <v>244767541</v>
      </c>
    </row>
    <row r="54" spans="1:11" ht="13.5" x14ac:dyDescent="0.25">
      <c r="A54" s="20" t="s">
        <v>57</v>
      </c>
      <c r="B54" s="17">
        <v>0</v>
      </c>
      <c r="C54" s="17">
        <v>11030648</v>
      </c>
      <c r="D54" s="21">
        <v>11862264</v>
      </c>
      <c r="E54" s="22">
        <v>12995771</v>
      </c>
      <c r="F54" s="17">
        <v>12995771</v>
      </c>
      <c r="G54" s="23">
        <v>12995771</v>
      </c>
      <c r="H54" s="19">
        <v>0</v>
      </c>
      <c r="I54" s="22">
        <v>12206746</v>
      </c>
      <c r="J54" s="17">
        <v>12872274</v>
      </c>
      <c r="K54" s="23">
        <v>13464418</v>
      </c>
    </row>
    <row r="55" spans="1:11" ht="13.5" x14ac:dyDescent="0.25">
      <c r="A55" s="20" t="s">
        <v>58</v>
      </c>
      <c r="B55" s="17">
        <v>5368908</v>
      </c>
      <c r="C55" s="17">
        <v>0</v>
      </c>
      <c r="D55" s="21">
        <v>100140</v>
      </c>
      <c r="E55" s="22">
        <v>0</v>
      </c>
      <c r="F55" s="17">
        <v>958500</v>
      </c>
      <c r="G55" s="23">
        <v>958500</v>
      </c>
      <c r="H55" s="19">
        <v>1148647</v>
      </c>
      <c r="I55" s="22">
        <v>520000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1961886</v>
      </c>
      <c r="C56" s="17">
        <v>3675826</v>
      </c>
      <c r="D56" s="21">
        <v>3701503</v>
      </c>
      <c r="E56" s="22">
        <v>2752513</v>
      </c>
      <c r="F56" s="17">
        <v>2820712</v>
      </c>
      <c r="G56" s="23">
        <v>2820712</v>
      </c>
      <c r="H56" s="19">
        <v>1452851</v>
      </c>
      <c r="I56" s="22">
        <v>4166307</v>
      </c>
      <c r="J56" s="17">
        <v>4359250</v>
      </c>
      <c r="K56" s="23">
        <v>4561679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-374560</v>
      </c>
      <c r="C59" s="17">
        <v>-428189</v>
      </c>
      <c r="D59" s="21">
        <v>-403623</v>
      </c>
      <c r="E59" s="22">
        <v>3779942</v>
      </c>
      <c r="F59" s="17">
        <v>2763954</v>
      </c>
      <c r="G59" s="23">
        <v>2763954</v>
      </c>
      <c r="H59" s="19">
        <v>0</v>
      </c>
      <c r="I59" s="22">
        <v>5804070</v>
      </c>
      <c r="J59" s="17">
        <v>6280782</v>
      </c>
      <c r="K59" s="23">
        <v>6825973</v>
      </c>
    </row>
    <row r="60" spans="1:11" ht="13.5" x14ac:dyDescent="0.25">
      <c r="A60" s="20" t="s">
        <v>62</v>
      </c>
      <c r="B60" s="17">
        <v>1406578</v>
      </c>
      <c r="C60" s="17">
        <v>1451410</v>
      </c>
      <c r="D60" s="21">
        <v>1449064</v>
      </c>
      <c r="E60" s="22">
        <v>1990988</v>
      </c>
      <c r="F60" s="17">
        <v>4239582</v>
      </c>
      <c r="G60" s="23">
        <v>4239582</v>
      </c>
      <c r="H60" s="19">
        <v>2373079</v>
      </c>
      <c r="I60" s="22">
        <v>0</v>
      </c>
      <c r="J60" s="17">
        <v>0</v>
      </c>
      <c r="K60" s="23">
        <v>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-1.047866803815705E-4</v>
      </c>
      <c r="C70" s="5">
        <f t="shared" ref="C70:K70" si="8">IF(ISERROR(C71/C72),0,(C71/C72))</f>
        <v>-1.0191684738783614E-3</v>
      </c>
      <c r="D70" s="5">
        <f t="shared" si="8"/>
        <v>0</v>
      </c>
      <c r="E70" s="5">
        <f t="shared" si="8"/>
        <v>1.0756747822481523</v>
      </c>
      <c r="F70" s="5">
        <f t="shared" si="8"/>
        <v>0.93989767407260627</v>
      </c>
      <c r="G70" s="5">
        <f t="shared" si="8"/>
        <v>0.93989767407260627</v>
      </c>
      <c r="H70" s="5">
        <f t="shared" si="8"/>
        <v>1.1070213757897627</v>
      </c>
      <c r="I70" s="5">
        <f t="shared" si="8"/>
        <v>0.79348151785463072</v>
      </c>
      <c r="J70" s="5">
        <f t="shared" si="8"/>
        <v>0.79385837570684981</v>
      </c>
      <c r="K70" s="5">
        <f t="shared" si="8"/>
        <v>0.79408943535749166</v>
      </c>
    </row>
    <row r="71" spans="1:11" hidden="1" x14ac:dyDescent="0.2">
      <c r="A71" s="1" t="s">
        <v>112</v>
      </c>
      <c r="B71" s="2">
        <f>+B83</f>
        <v>-4306</v>
      </c>
      <c r="C71" s="2">
        <f t="shared" ref="C71:K71" si="9">+C83</f>
        <v>-48629</v>
      </c>
      <c r="D71" s="2">
        <f t="shared" si="9"/>
        <v>0</v>
      </c>
      <c r="E71" s="2">
        <f t="shared" si="9"/>
        <v>80595515</v>
      </c>
      <c r="F71" s="2">
        <f t="shared" si="9"/>
        <v>59206633</v>
      </c>
      <c r="G71" s="2">
        <f t="shared" si="9"/>
        <v>59206633</v>
      </c>
      <c r="H71" s="2">
        <f t="shared" si="9"/>
        <v>24227051</v>
      </c>
      <c r="I71" s="2">
        <f t="shared" si="9"/>
        <v>67965953</v>
      </c>
      <c r="J71" s="2">
        <f t="shared" si="9"/>
        <v>75667578</v>
      </c>
      <c r="K71" s="2">
        <f t="shared" si="9"/>
        <v>82462300</v>
      </c>
    </row>
    <row r="72" spans="1:11" hidden="1" x14ac:dyDescent="0.2">
      <c r="A72" s="1" t="s">
        <v>113</v>
      </c>
      <c r="B72" s="2">
        <f>+B77</f>
        <v>41093009</v>
      </c>
      <c r="C72" s="2">
        <f t="shared" ref="C72:K72" si="10">+C77</f>
        <v>47714388</v>
      </c>
      <c r="D72" s="2">
        <f t="shared" si="10"/>
        <v>36328750</v>
      </c>
      <c r="E72" s="2">
        <f t="shared" si="10"/>
        <v>74925541</v>
      </c>
      <c r="F72" s="2">
        <f t="shared" si="10"/>
        <v>62992637</v>
      </c>
      <c r="G72" s="2">
        <f t="shared" si="10"/>
        <v>62992637</v>
      </c>
      <c r="H72" s="2">
        <f t="shared" si="10"/>
        <v>21884899</v>
      </c>
      <c r="I72" s="2">
        <f t="shared" si="10"/>
        <v>85655370</v>
      </c>
      <c r="J72" s="2">
        <f t="shared" si="10"/>
        <v>95316218</v>
      </c>
      <c r="K72" s="2">
        <f t="shared" si="10"/>
        <v>103845104</v>
      </c>
    </row>
    <row r="73" spans="1:11" hidden="1" x14ac:dyDescent="0.2">
      <c r="A73" s="1" t="s">
        <v>114</v>
      </c>
      <c r="B73" s="2">
        <f>+B74</f>
        <v>-20790124.333333328</v>
      </c>
      <c r="C73" s="2">
        <f t="shared" ref="C73:K73" si="11">+(C78+C80+C81+C82)-(B78+B80+B81+B82)</f>
        <v>-17987043</v>
      </c>
      <c r="D73" s="2">
        <f t="shared" si="11"/>
        <v>-11652137</v>
      </c>
      <c r="E73" s="2">
        <f t="shared" si="11"/>
        <v>11501257</v>
      </c>
      <c r="F73" s="2">
        <f>+(F78+F80+F81+F82)-(D78+D80+D81+D82)</f>
        <v>19611560</v>
      </c>
      <c r="G73" s="2">
        <f>+(G78+G80+G81+G82)-(D78+D80+D81+D82)</f>
        <v>19611560</v>
      </c>
      <c r="H73" s="2">
        <f>+(H78+H80+H81+H82)-(D78+D80+D81+D82)</f>
        <v>8778207</v>
      </c>
      <c r="I73" s="2">
        <f>+(I78+I80+I81+I82)-(E78+E80+E81+E82)</f>
        <v>53805485</v>
      </c>
      <c r="J73" s="2">
        <f t="shared" si="11"/>
        <v>-578993</v>
      </c>
      <c r="K73" s="2">
        <f t="shared" si="11"/>
        <v>17</v>
      </c>
    </row>
    <row r="74" spans="1:11" hidden="1" x14ac:dyDescent="0.2">
      <c r="A74" s="1" t="s">
        <v>115</v>
      </c>
      <c r="B74" s="2">
        <f>+TREND(C74:E74)</f>
        <v>-20790124.333333328</v>
      </c>
      <c r="C74" s="2">
        <f>+C73</f>
        <v>-17987043</v>
      </c>
      <c r="D74" s="2">
        <f t="shared" ref="D74:K74" si="12">+D73</f>
        <v>-11652137</v>
      </c>
      <c r="E74" s="2">
        <f t="shared" si="12"/>
        <v>11501257</v>
      </c>
      <c r="F74" s="2">
        <f t="shared" si="12"/>
        <v>19611560</v>
      </c>
      <c r="G74" s="2">
        <f t="shared" si="12"/>
        <v>19611560</v>
      </c>
      <c r="H74" s="2">
        <f t="shared" si="12"/>
        <v>8778207</v>
      </c>
      <c r="I74" s="2">
        <f t="shared" si="12"/>
        <v>53805485</v>
      </c>
      <c r="J74" s="2">
        <f t="shared" si="12"/>
        <v>-578993</v>
      </c>
      <c r="K74" s="2">
        <f t="shared" si="12"/>
        <v>17</v>
      </c>
    </row>
    <row r="75" spans="1:11" hidden="1" x14ac:dyDescent="0.2">
      <c r="A75" s="1" t="s">
        <v>116</v>
      </c>
      <c r="B75" s="2">
        <f>+B84-(((B80+B81+B82+B78)*B70)-B79)</f>
        <v>48844530.477714613</v>
      </c>
      <c r="C75" s="2">
        <f t="shared" ref="C75:K75" si="13">+C84-(((C80+C81+C82+C78)*C70)-C79)</f>
        <v>62616665.291333213</v>
      </c>
      <c r="D75" s="2">
        <f t="shared" si="13"/>
        <v>67291548</v>
      </c>
      <c r="E75" s="2">
        <f t="shared" si="13"/>
        <v>51032224.053557344</v>
      </c>
      <c r="F75" s="2">
        <f t="shared" si="13"/>
        <v>44625901.331459709</v>
      </c>
      <c r="G75" s="2">
        <f t="shared" si="13"/>
        <v>44625901.331459709</v>
      </c>
      <c r="H75" s="2">
        <f t="shared" si="13"/>
        <v>102830475.21709897</v>
      </c>
      <c r="I75" s="2">
        <f t="shared" si="13"/>
        <v>27258283.020140976</v>
      </c>
      <c r="J75" s="2">
        <f t="shared" si="13"/>
        <v>33992661.881965898</v>
      </c>
      <c r="K75" s="2">
        <f t="shared" si="13"/>
        <v>39819067.64554882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41093009</v>
      </c>
      <c r="C77" s="3">
        <v>47714388</v>
      </c>
      <c r="D77" s="3">
        <v>36328750</v>
      </c>
      <c r="E77" s="3">
        <v>74925541</v>
      </c>
      <c r="F77" s="3">
        <v>62992637</v>
      </c>
      <c r="G77" s="3">
        <v>62992637</v>
      </c>
      <c r="H77" s="3">
        <v>21884899</v>
      </c>
      <c r="I77" s="3">
        <v>85655370</v>
      </c>
      <c r="J77" s="3">
        <v>95316218</v>
      </c>
      <c r="K77" s="3">
        <v>103845104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idden="1" x14ac:dyDescent="0.2">
      <c r="A79" s="1" t="s">
        <v>70</v>
      </c>
      <c r="B79" s="3">
        <v>41212276</v>
      </c>
      <c r="C79" s="3">
        <v>60369963</v>
      </c>
      <c r="D79" s="3">
        <v>69013664</v>
      </c>
      <c r="E79" s="3">
        <v>61551258</v>
      </c>
      <c r="F79" s="3">
        <v>60309258</v>
      </c>
      <c r="G79" s="3">
        <v>60309258</v>
      </c>
      <c r="H79" s="3">
        <v>86070362</v>
      </c>
      <c r="I79" s="3">
        <v>57961432</v>
      </c>
      <c r="J79" s="3">
        <v>56160747</v>
      </c>
      <c r="K79" s="3">
        <v>61586286</v>
      </c>
    </row>
    <row r="80" spans="1:11" hidden="1" x14ac:dyDescent="0.2">
      <c r="A80" s="1" t="s">
        <v>71</v>
      </c>
      <c r="B80" s="3">
        <v>37983494</v>
      </c>
      <c r="C80" s="3">
        <v>38134090</v>
      </c>
      <c r="D80" s="3">
        <v>36098785</v>
      </c>
      <c r="E80" s="3">
        <v>37264474</v>
      </c>
      <c r="F80" s="3">
        <v>43319441</v>
      </c>
      <c r="G80" s="3">
        <v>43319441</v>
      </c>
      <c r="H80" s="3">
        <v>52926129</v>
      </c>
      <c r="I80" s="3">
        <v>35772074</v>
      </c>
      <c r="J80" s="3">
        <v>34208774</v>
      </c>
      <c r="K80" s="3">
        <v>34208780</v>
      </c>
    </row>
    <row r="81" spans="1:11" hidden="1" x14ac:dyDescent="0.2">
      <c r="A81" s="1" t="s">
        <v>72</v>
      </c>
      <c r="B81" s="3">
        <v>-10885797</v>
      </c>
      <c r="C81" s="3">
        <v>-29042937</v>
      </c>
      <c r="D81" s="3">
        <v>-38659769</v>
      </c>
      <c r="E81" s="3">
        <v>-27835995</v>
      </c>
      <c r="F81" s="3">
        <v>-25780659</v>
      </c>
      <c r="G81" s="3">
        <v>-25780659</v>
      </c>
      <c r="H81" s="3">
        <v>-46220700</v>
      </c>
      <c r="I81" s="3">
        <v>26485478</v>
      </c>
      <c r="J81" s="3">
        <v>27920754</v>
      </c>
      <c r="K81" s="3">
        <v>27920764</v>
      </c>
    </row>
    <row r="82" spans="1:11" hidden="1" x14ac:dyDescent="0.2">
      <c r="A82" s="1" t="s">
        <v>73</v>
      </c>
      <c r="B82" s="3">
        <v>0</v>
      </c>
      <c r="C82" s="3">
        <v>19501</v>
      </c>
      <c r="D82" s="3">
        <v>19501</v>
      </c>
      <c r="E82" s="3">
        <v>-468705</v>
      </c>
      <c r="F82" s="3">
        <v>-468705</v>
      </c>
      <c r="G82" s="3">
        <v>-468705</v>
      </c>
      <c r="H82" s="3">
        <v>-468705</v>
      </c>
      <c r="I82" s="3">
        <v>507707</v>
      </c>
      <c r="J82" s="3">
        <v>56738</v>
      </c>
      <c r="K82" s="3">
        <v>56737</v>
      </c>
    </row>
    <row r="83" spans="1:11" hidden="1" x14ac:dyDescent="0.2">
      <c r="A83" s="1" t="s">
        <v>74</v>
      </c>
      <c r="B83" s="3">
        <v>-4306</v>
      </c>
      <c r="C83" s="3">
        <v>-48629</v>
      </c>
      <c r="D83" s="3">
        <v>0</v>
      </c>
      <c r="E83" s="3">
        <v>80595515</v>
      </c>
      <c r="F83" s="3">
        <v>59206633</v>
      </c>
      <c r="G83" s="3">
        <v>59206633</v>
      </c>
      <c r="H83" s="3">
        <v>24227051</v>
      </c>
      <c r="I83" s="3">
        <v>67965953</v>
      </c>
      <c r="J83" s="3">
        <v>75667578</v>
      </c>
      <c r="K83" s="3">
        <v>82462300</v>
      </c>
    </row>
    <row r="84" spans="1:11" hidden="1" x14ac:dyDescent="0.2">
      <c r="A84" s="1" t="s">
        <v>75</v>
      </c>
      <c r="B84" s="3">
        <v>7629415</v>
      </c>
      <c r="C84" s="3">
        <v>2237417</v>
      </c>
      <c r="D84" s="3">
        <v>-1722116</v>
      </c>
      <c r="E84" s="3">
        <v>-881231</v>
      </c>
      <c r="F84" s="3">
        <v>360769</v>
      </c>
      <c r="G84" s="3">
        <v>360769</v>
      </c>
      <c r="H84" s="3">
        <v>23664300</v>
      </c>
      <c r="I84" s="3">
        <v>19099924</v>
      </c>
      <c r="J84" s="3">
        <v>27199003</v>
      </c>
      <c r="K84" s="3">
        <v>27614252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49646671</v>
      </c>
      <c r="C5" s="17">
        <v>51698616</v>
      </c>
      <c r="D5" s="21">
        <v>51448145</v>
      </c>
      <c r="E5" s="22">
        <v>57427711</v>
      </c>
      <c r="F5" s="17">
        <v>57426530</v>
      </c>
      <c r="G5" s="23">
        <v>57426530</v>
      </c>
      <c r="H5" s="19">
        <v>66028113</v>
      </c>
      <c r="I5" s="22">
        <v>57426530</v>
      </c>
      <c r="J5" s="17">
        <v>60068153</v>
      </c>
      <c r="K5" s="23">
        <v>62771221</v>
      </c>
    </row>
    <row r="6" spans="1:11" ht="13.5" x14ac:dyDescent="0.25">
      <c r="A6" s="20" t="s">
        <v>18</v>
      </c>
      <c r="B6" s="17">
        <v>147934922</v>
      </c>
      <c r="C6" s="17">
        <v>168251229</v>
      </c>
      <c r="D6" s="21">
        <v>174138748</v>
      </c>
      <c r="E6" s="22">
        <v>255290457</v>
      </c>
      <c r="F6" s="17">
        <v>204177634</v>
      </c>
      <c r="G6" s="23">
        <v>204177634</v>
      </c>
      <c r="H6" s="19">
        <v>201323584</v>
      </c>
      <c r="I6" s="22">
        <v>225765853</v>
      </c>
      <c r="J6" s="17">
        <v>246791043</v>
      </c>
      <c r="K6" s="23">
        <v>274401503</v>
      </c>
    </row>
    <row r="7" spans="1:11" ht="13.5" x14ac:dyDescent="0.25">
      <c r="A7" s="20" t="s">
        <v>19</v>
      </c>
      <c r="B7" s="17">
        <v>1601702</v>
      </c>
      <c r="C7" s="17">
        <v>1330026</v>
      </c>
      <c r="D7" s="21">
        <v>2713645</v>
      </c>
      <c r="E7" s="22">
        <v>2084695</v>
      </c>
      <c r="F7" s="17">
        <v>4218641</v>
      </c>
      <c r="G7" s="23">
        <v>4218641</v>
      </c>
      <c r="H7" s="19">
        <v>4321712</v>
      </c>
      <c r="I7" s="22">
        <v>4425355</v>
      </c>
      <c r="J7" s="17">
        <v>4628921</v>
      </c>
      <c r="K7" s="23">
        <v>4837222</v>
      </c>
    </row>
    <row r="8" spans="1:11" ht="13.5" x14ac:dyDescent="0.25">
      <c r="A8" s="20" t="s">
        <v>20</v>
      </c>
      <c r="B8" s="17">
        <v>59585083</v>
      </c>
      <c r="C8" s="17">
        <v>58433520</v>
      </c>
      <c r="D8" s="21">
        <v>64198144</v>
      </c>
      <c r="E8" s="22">
        <v>69179000</v>
      </c>
      <c r="F8" s="17">
        <v>69996355</v>
      </c>
      <c r="G8" s="23">
        <v>69996355</v>
      </c>
      <c r="H8" s="19">
        <v>68865736</v>
      </c>
      <c r="I8" s="22">
        <v>73321000</v>
      </c>
      <c r="J8" s="17">
        <v>75665000</v>
      </c>
      <c r="K8" s="23">
        <v>79203002</v>
      </c>
    </row>
    <row r="9" spans="1:11" ht="13.5" x14ac:dyDescent="0.25">
      <c r="A9" s="20" t="s">
        <v>21</v>
      </c>
      <c r="B9" s="17">
        <v>17303751</v>
      </c>
      <c r="C9" s="17">
        <v>21367359</v>
      </c>
      <c r="D9" s="21">
        <v>37141623</v>
      </c>
      <c r="E9" s="22">
        <v>27656391</v>
      </c>
      <c r="F9" s="17">
        <v>36257906</v>
      </c>
      <c r="G9" s="23">
        <v>36257906</v>
      </c>
      <c r="H9" s="19">
        <v>36436589</v>
      </c>
      <c r="I9" s="22">
        <v>98622543</v>
      </c>
      <c r="J9" s="17">
        <v>100372132</v>
      </c>
      <c r="K9" s="23">
        <v>102162447</v>
      </c>
    </row>
    <row r="10" spans="1:11" ht="25.5" x14ac:dyDescent="0.2">
      <c r="A10" s="24" t="s">
        <v>107</v>
      </c>
      <c r="B10" s="25">
        <f>SUM(B5:B9)</f>
        <v>276072129</v>
      </c>
      <c r="C10" s="26">
        <f t="shared" ref="C10:K10" si="0">SUM(C5:C9)</f>
        <v>301080750</v>
      </c>
      <c r="D10" s="27">
        <f t="shared" si="0"/>
        <v>329640305</v>
      </c>
      <c r="E10" s="25">
        <f t="shared" si="0"/>
        <v>411638254</v>
      </c>
      <c r="F10" s="26">
        <f t="shared" si="0"/>
        <v>372077066</v>
      </c>
      <c r="G10" s="28">
        <f t="shared" si="0"/>
        <v>372077066</v>
      </c>
      <c r="H10" s="29">
        <f t="shared" si="0"/>
        <v>376975734</v>
      </c>
      <c r="I10" s="25">
        <f t="shared" si="0"/>
        <v>459561281</v>
      </c>
      <c r="J10" s="26">
        <f t="shared" si="0"/>
        <v>487525249</v>
      </c>
      <c r="K10" s="28">
        <f t="shared" si="0"/>
        <v>523375395</v>
      </c>
    </row>
    <row r="11" spans="1:11" ht="13.5" x14ac:dyDescent="0.25">
      <c r="A11" s="20" t="s">
        <v>22</v>
      </c>
      <c r="B11" s="17">
        <v>95528741</v>
      </c>
      <c r="C11" s="17">
        <v>101157707</v>
      </c>
      <c r="D11" s="21">
        <v>102641176</v>
      </c>
      <c r="E11" s="22">
        <v>102966854</v>
      </c>
      <c r="F11" s="17">
        <v>94803089</v>
      </c>
      <c r="G11" s="23">
        <v>94803089</v>
      </c>
      <c r="H11" s="19">
        <v>97966388</v>
      </c>
      <c r="I11" s="22">
        <v>105612784</v>
      </c>
      <c r="J11" s="17">
        <v>108310177</v>
      </c>
      <c r="K11" s="23">
        <v>111018023</v>
      </c>
    </row>
    <row r="12" spans="1:11" ht="13.5" x14ac:dyDescent="0.25">
      <c r="A12" s="20" t="s">
        <v>23</v>
      </c>
      <c r="B12" s="17">
        <v>6141570</v>
      </c>
      <c r="C12" s="17">
        <v>6708123</v>
      </c>
      <c r="D12" s="21">
        <v>6758975</v>
      </c>
      <c r="E12" s="22">
        <v>6758975</v>
      </c>
      <c r="F12" s="17">
        <v>7302044</v>
      </c>
      <c r="G12" s="23">
        <v>7302044</v>
      </c>
      <c r="H12" s="19">
        <v>7409632</v>
      </c>
      <c r="I12" s="22">
        <v>7282094</v>
      </c>
      <c r="J12" s="17">
        <v>7445787</v>
      </c>
      <c r="K12" s="23">
        <v>7613574</v>
      </c>
    </row>
    <row r="13" spans="1:11" ht="13.5" x14ac:dyDescent="0.25">
      <c r="A13" s="20" t="s">
        <v>24</v>
      </c>
      <c r="B13" s="17">
        <v>0</v>
      </c>
      <c r="C13" s="17">
        <v>77774686</v>
      </c>
      <c r="D13" s="21">
        <v>38847548</v>
      </c>
      <c r="E13" s="22">
        <v>81663419</v>
      </c>
      <c r="F13" s="17">
        <v>72391567</v>
      </c>
      <c r="G13" s="23">
        <v>72391567</v>
      </c>
      <c r="H13" s="19">
        <v>0</v>
      </c>
      <c r="I13" s="22">
        <v>72391567</v>
      </c>
      <c r="J13" s="17">
        <v>72391567</v>
      </c>
      <c r="K13" s="23">
        <v>72391571</v>
      </c>
    </row>
    <row r="14" spans="1:11" ht="13.5" x14ac:dyDescent="0.25">
      <c r="A14" s="20" t="s">
        <v>25</v>
      </c>
      <c r="B14" s="17">
        <v>4088375</v>
      </c>
      <c r="C14" s="17">
        <v>16726351</v>
      </c>
      <c r="D14" s="21">
        <v>18755389</v>
      </c>
      <c r="E14" s="22">
        <v>2702525</v>
      </c>
      <c r="F14" s="17">
        <v>17225338</v>
      </c>
      <c r="G14" s="23">
        <v>17225338</v>
      </c>
      <c r="H14" s="19">
        <v>13860844</v>
      </c>
      <c r="I14" s="22">
        <v>17225338</v>
      </c>
      <c r="J14" s="17">
        <v>17914351</v>
      </c>
      <c r="K14" s="23">
        <v>18630926</v>
      </c>
    </row>
    <row r="15" spans="1:11" ht="13.5" x14ac:dyDescent="0.25">
      <c r="A15" s="20" t="s">
        <v>26</v>
      </c>
      <c r="B15" s="17">
        <v>122353486</v>
      </c>
      <c r="C15" s="17">
        <v>144320694</v>
      </c>
      <c r="D15" s="21">
        <v>145235430</v>
      </c>
      <c r="E15" s="22">
        <v>203596037</v>
      </c>
      <c r="F15" s="17">
        <v>171096000</v>
      </c>
      <c r="G15" s="23">
        <v>171096000</v>
      </c>
      <c r="H15" s="19">
        <v>163285172</v>
      </c>
      <c r="I15" s="22">
        <v>175976000</v>
      </c>
      <c r="J15" s="17">
        <v>185809520</v>
      </c>
      <c r="K15" s="23">
        <v>204317845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40410145</v>
      </c>
      <c r="C17" s="17">
        <v>43648388</v>
      </c>
      <c r="D17" s="21">
        <v>101854695</v>
      </c>
      <c r="E17" s="22">
        <v>106435551</v>
      </c>
      <c r="F17" s="17">
        <v>74136408</v>
      </c>
      <c r="G17" s="23">
        <v>74136408</v>
      </c>
      <c r="H17" s="19">
        <v>43528710</v>
      </c>
      <c r="I17" s="22">
        <v>76270366</v>
      </c>
      <c r="J17" s="17">
        <v>77304674</v>
      </c>
      <c r="K17" s="23">
        <v>79678489</v>
      </c>
    </row>
    <row r="18" spans="1:11" ht="13.5" x14ac:dyDescent="0.25">
      <c r="A18" s="30" t="s">
        <v>29</v>
      </c>
      <c r="B18" s="31">
        <f>SUM(B11:B17)</f>
        <v>268522317</v>
      </c>
      <c r="C18" s="32">
        <f t="shared" ref="C18:K18" si="1">SUM(C11:C17)</f>
        <v>390335949</v>
      </c>
      <c r="D18" s="33">
        <f t="shared" si="1"/>
        <v>414093213</v>
      </c>
      <c r="E18" s="31">
        <f t="shared" si="1"/>
        <v>504123361</v>
      </c>
      <c r="F18" s="32">
        <f t="shared" si="1"/>
        <v>436954446</v>
      </c>
      <c r="G18" s="34">
        <f t="shared" si="1"/>
        <v>436954446</v>
      </c>
      <c r="H18" s="35">
        <f t="shared" si="1"/>
        <v>326050746</v>
      </c>
      <c r="I18" s="31">
        <f t="shared" si="1"/>
        <v>454758149</v>
      </c>
      <c r="J18" s="32">
        <f t="shared" si="1"/>
        <v>469176076</v>
      </c>
      <c r="K18" s="34">
        <f t="shared" si="1"/>
        <v>493650428</v>
      </c>
    </row>
    <row r="19" spans="1:11" ht="13.5" x14ac:dyDescent="0.25">
      <c r="A19" s="30" t="s">
        <v>30</v>
      </c>
      <c r="B19" s="36">
        <f>+B10-B18</f>
        <v>7549812</v>
      </c>
      <c r="C19" s="37">
        <f t="shared" ref="C19:K19" si="2">+C10-C18</f>
        <v>-89255199</v>
      </c>
      <c r="D19" s="38">
        <f t="shared" si="2"/>
        <v>-84452908</v>
      </c>
      <c r="E19" s="36">
        <f t="shared" si="2"/>
        <v>-92485107</v>
      </c>
      <c r="F19" s="37">
        <f t="shared" si="2"/>
        <v>-64877380</v>
      </c>
      <c r="G19" s="39">
        <f t="shared" si="2"/>
        <v>-64877380</v>
      </c>
      <c r="H19" s="40">
        <f t="shared" si="2"/>
        <v>50924988</v>
      </c>
      <c r="I19" s="36">
        <f t="shared" si="2"/>
        <v>4803132</v>
      </c>
      <c r="J19" s="37">
        <f t="shared" si="2"/>
        <v>18349173</v>
      </c>
      <c r="K19" s="39">
        <f t="shared" si="2"/>
        <v>29724967</v>
      </c>
    </row>
    <row r="20" spans="1:11" ht="25.5" x14ac:dyDescent="0.2">
      <c r="A20" s="41" t="s">
        <v>31</v>
      </c>
      <c r="B20" s="42">
        <v>49407028</v>
      </c>
      <c r="C20" s="43">
        <v>14745481</v>
      </c>
      <c r="D20" s="44">
        <v>10442387</v>
      </c>
      <c r="E20" s="42">
        <v>36599000</v>
      </c>
      <c r="F20" s="43">
        <v>36256579</v>
      </c>
      <c r="G20" s="45">
        <v>36256579</v>
      </c>
      <c r="H20" s="46">
        <v>11360105</v>
      </c>
      <c r="I20" s="42">
        <v>26322000</v>
      </c>
      <c r="J20" s="43">
        <v>38366000</v>
      </c>
      <c r="K20" s="45">
        <v>44328000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56956840</v>
      </c>
      <c r="C22" s="55">
        <f t="shared" ref="C22:K22" si="3">SUM(C19:C21)</f>
        <v>-74509718</v>
      </c>
      <c r="D22" s="56">
        <f t="shared" si="3"/>
        <v>-71760521</v>
      </c>
      <c r="E22" s="54">
        <f t="shared" si="3"/>
        <v>-55886107</v>
      </c>
      <c r="F22" s="55">
        <f t="shared" si="3"/>
        <v>-28620801</v>
      </c>
      <c r="G22" s="57">
        <f t="shared" si="3"/>
        <v>-28620801</v>
      </c>
      <c r="H22" s="58">
        <f t="shared" si="3"/>
        <v>62285093</v>
      </c>
      <c r="I22" s="54">
        <f t="shared" si="3"/>
        <v>31125132</v>
      </c>
      <c r="J22" s="55">
        <f t="shared" si="3"/>
        <v>56715173</v>
      </c>
      <c r="K22" s="57">
        <f t="shared" si="3"/>
        <v>74052967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56956840</v>
      </c>
      <c r="C24" s="37">
        <f t="shared" ref="C24:K24" si="4">SUM(C22:C23)</f>
        <v>-74509718</v>
      </c>
      <c r="D24" s="38">
        <f t="shared" si="4"/>
        <v>-71760521</v>
      </c>
      <c r="E24" s="36">
        <f t="shared" si="4"/>
        <v>-55886107</v>
      </c>
      <c r="F24" s="37">
        <f t="shared" si="4"/>
        <v>-28620801</v>
      </c>
      <c r="G24" s="39">
        <f t="shared" si="4"/>
        <v>-28620801</v>
      </c>
      <c r="H24" s="40">
        <f t="shared" si="4"/>
        <v>62285093</v>
      </c>
      <c r="I24" s="36">
        <f t="shared" si="4"/>
        <v>31125132</v>
      </c>
      <c r="J24" s="37">
        <f t="shared" si="4"/>
        <v>56715173</v>
      </c>
      <c r="K24" s="39">
        <f t="shared" si="4"/>
        <v>74052967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39077753</v>
      </c>
      <c r="C27" s="66">
        <v>15758843</v>
      </c>
      <c r="D27" s="67">
        <v>5216355</v>
      </c>
      <c r="E27" s="68">
        <v>55899000</v>
      </c>
      <c r="F27" s="66">
        <v>48493934</v>
      </c>
      <c r="G27" s="69">
        <v>48493934</v>
      </c>
      <c r="H27" s="70">
        <v>15851670</v>
      </c>
      <c r="I27" s="68">
        <v>28122000</v>
      </c>
      <c r="J27" s="66">
        <v>40166000</v>
      </c>
      <c r="K27" s="69">
        <v>46128014</v>
      </c>
    </row>
    <row r="28" spans="1:11" ht="13.5" x14ac:dyDescent="0.25">
      <c r="A28" s="71" t="s">
        <v>36</v>
      </c>
      <c r="B28" s="17">
        <v>37276445</v>
      </c>
      <c r="C28" s="17">
        <v>0</v>
      </c>
      <c r="D28" s="21">
        <v>0</v>
      </c>
      <c r="E28" s="22">
        <v>36599000</v>
      </c>
      <c r="F28" s="17">
        <v>36256579</v>
      </c>
      <c r="G28" s="23">
        <v>36256579</v>
      </c>
      <c r="H28" s="19">
        <v>0</v>
      </c>
      <c r="I28" s="22">
        <v>26322000</v>
      </c>
      <c r="J28" s="17">
        <v>38366000</v>
      </c>
      <c r="K28" s="23">
        <v>44328004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-2793043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168912</v>
      </c>
      <c r="C31" s="17">
        <v>-1992495</v>
      </c>
      <c r="D31" s="21">
        <v>9080337</v>
      </c>
      <c r="E31" s="22">
        <v>19300000</v>
      </c>
      <c r="F31" s="17">
        <v>12237355</v>
      </c>
      <c r="G31" s="23">
        <v>12237355</v>
      </c>
      <c r="H31" s="19">
        <v>0</v>
      </c>
      <c r="I31" s="22">
        <v>1800000</v>
      </c>
      <c r="J31" s="17">
        <v>1800000</v>
      </c>
      <c r="K31" s="23">
        <v>1800010</v>
      </c>
    </row>
    <row r="32" spans="1:11" ht="13.5" x14ac:dyDescent="0.25">
      <c r="A32" s="30" t="s">
        <v>39</v>
      </c>
      <c r="B32" s="66">
        <f>SUM(B28:B31)</f>
        <v>37445357</v>
      </c>
      <c r="C32" s="66">
        <f t="shared" ref="C32:K32" si="5">SUM(C28:C31)</f>
        <v>-1992495</v>
      </c>
      <c r="D32" s="67">
        <f t="shared" si="5"/>
        <v>6287294</v>
      </c>
      <c r="E32" s="68">
        <f t="shared" si="5"/>
        <v>55899000</v>
      </c>
      <c r="F32" s="66">
        <f t="shared" si="5"/>
        <v>48493934</v>
      </c>
      <c r="G32" s="69">
        <f t="shared" si="5"/>
        <v>48493934</v>
      </c>
      <c r="H32" s="70">
        <f t="shared" si="5"/>
        <v>0</v>
      </c>
      <c r="I32" s="68">
        <f t="shared" si="5"/>
        <v>28122000</v>
      </c>
      <c r="J32" s="66">
        <f t="shared" si="5"/>
        <v>40166000</v>
      </c>
      <c r="K32" s="69">
        <f t="shared" si="5"/>
        <v>46128014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130897270</v>
      </c>
      <c r="C35" s="17">
        <v>148954470</v>
      </c>
      <c r="D35" s="21">
        <v>167862323</v>
      </c>
      <c r="E35" s="22">
        <v>119198614</v>
      </c>
      <c r="F35" s="17">
        <v>163780012</v>
      </c>
      <c r="G35" s="23">
        <v>163780012</v>
      </c>
      <c r="H35" s="19">
        <v>276247808</v>
      </c>
      <c r="I35" s="22">
        <v>199880583</v>
      </c>
      <c r="J35" s="17">
        <v>249179350</v>
      </c>
      <c r="K35" s="23">
        <v>310542946</v>
      </c>
    </row>
    <row r="36" spans="1:11" ht="13.5" x14ac:dyDescent="0.25">
      <c r="A36" s="20" t="s">
        <v>42</v>
      </c>
      <c r="B36" s="17">
        <v>1097885047</v>
      </c>
      <c r="C36" s="17">
        <v>837741262</v>
      </c>
      <c r="D36" s="21">
        <v>768450418</v>
      </c>
      <c r="E36" s="22">
        <v>811611005</v>
      </c>
      <c r="F36" s="17">
        <v>744552787</v>
      </c>
      <c r="G36" s="23">
        <v>744552787</v>
      </c>
      <c r="H36" s="19">
        <v>867714669</v>
      </c>
      <c r="I36" s="22">
        <v>707315246</v>
      </c>
      <c r="J36" s="17">
        <v>673289682</v>
      </c>
      <c r="K36" s="23">
        <v>645226178</v>
      </c>
    </row>
    <row r="37" spans="1:11" ht="13.5" x14ac:dyDescent="0.25">
      <c r="A37" s="20" t="s">
        <v>43</v>
      </c>
      <c r="B37" s="17">
        <v>394111980</v>
      </c>
      <c r="C37" s="17">
        <v>454099363</v>
      </c>
      <c r="D37" s="21">
        <v>546192488</v>
      </c>
      <c r="E37" s="22">
        <v>455161906</v>
      </c>
      <c r="F37" s="17">
        <v>121046587</v>
      </c>
      <c r="G37" s="23">
        <v>121046587</v>
      </c>
      <c r="H37" s="19">
        <v>580125451</v>
      </c>
      <c r="I37" s="22">
        <v>127572007</v>
      </c>
      <c r="J37" s="17">
        <v>130383679</v>
      </c>
      <c r="K37" s="23">
        <v>133957788</v>
      </c>
    </row>
    <row r="38" spans="1:11" ht="13.5" x14ac:dyDescent="0.25">
      <c r="A38" s="20" t="s">
        <v>44</v>
      </c>
      <c r="B38" s="17">
        <v>148714515</v>
      </c>
      <c r="C38" s="17">
        <v>163253378</v>
      </c>
      <c r="D38" s="21">
        <v>139923951</v>
      </c>
      <c r="E38" s="22">
        <v>162190834</v>
      </c>
      <c r="F38" s="17">
        <v>565710704</v>
      </c>
      <c r="G38" s="23">
        <v>565710704</v>
      </c>
      <c r="H38" s="19">
        <v>182544764</v>
      </c>
      <c r="I38" s="22">
        <v>494756304</v>
      </c>
      <c r="J38" s="17">
        <v>495081904</v>
      </c>
      <c r="K38" s="23">
        <v>495407510</v>
      </c>
    </row>
    <row r="39" spans="1:11" ht="13.5" x14ac:dyDescent="0.25">
      <c r="A39" s="20" t="s">
        <v>45</v>
      </c>
      <c r="B39" s="17">
        <v>628998968</v>
      </c>
      <c r="C39" s="17">
        <v>444566765</v>
      </c>
      <c r="D39" s="21">
        <v>321956829</v>
      </c>
      <c r="E39" s="22">
        <v>313456879</v>
      </c>
      <c r="F39" s="17">
        <v>221575508</v>
      </c>
      <c r="G39" s="23">
        <v>221575508</v>
      </c>
      <c r="H39" s="19">
        <v>319007243</v>
      </c>
      <c r="I39" s="22">
        <v>284867518</v>
      </c>
      <c r="J39" s="17">
        <v>297003449</v>
      </c>
      <c r="K39" s="23">
        <v>326403826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596883113</v>
      </c>
      <c r="C42" s="17">
        <v>158761553</v>
      </c>
      <c r="D42" s="21">
        <v>16457814</v>
      </c>
      <c r="E42" s="22">
        <v>36654433</v>
      </c>
      <c r="F42" s="17">
        <v>60706404</v>
      </c>
      <c r="G42" s="23">
        <v>60706404</v>
      </c>
      <c r="H42" s="19">
        <v>106785102</v>
      </c>
      <c r="I42" s="22">
        <v>26471568</v>
      </c>
      <c r="J42" s="17">
        <v>41924303</v>
      </c>
      <c r="K42" s="23">
        <v>55919658</v>
      </c>
    </row>
    <row r="43" spans="1:11" ht="13.5" x14ac:dyDescent="0.25">
      <c r="A43" s="20" t="s">
        <v>48</v>
      </c>
      <c r="B43" s="17">
        <v>112809</v>
      </c>
      <c r="C43" s="17">
        <v>2371843</v>
      </c>
      <c r="D43" s="21">
        <v>-4538386</v>
      </c>
      <c r="E43" s="22">
        <v>-55899000</v>
      </c>
      <c r="F43" s="17">
        <v>-47676579</v>
      </c>
      <c r="G43" s="23">
        <v>-47676579</v>
      </c>
      <c r="H43" s="19">
        <v>526778</v>
      </c>
      <c r="I43" s="22">
        <v>-28122000</v>
      </c>
      <c r="J43" s="17">
        <v>-38714000</v>
      </c>
      <c r="K43" s="23">
        <v>-44816006</v>
      </c>
    </row>
    <row r="44" spans="1:11" ht="13.5" x14ac:dyDescent="0.25">
      <c r="A44" s="20" t="s">
        <v>49</v>
      </c>
      <c r="B44" s="17">
        <v>0</v>
      </c>
      <c r="C44" s="17">
        <v>-401008</v>
      </c>
      <c r="D44" s="21">
        <v>24560464</v>
      </c>
      <c r="E44" s="22">
        <v>0</v>
      </c>
      <c r="F44" s="17">
        <v>0</v>
      </c>
      <c r="G44" s="23">
        <v>0</v>
      </c>
      <c r="H44" s="19">
        <v>-1274367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637563464</v>
      </c>
      <c r="C45" s="66">
        <v>193246499</v>
      </c>
      <c r="D45" s="67">
        <v>61100250</v>
      </c>
      <c r="E45" s="68">
        <v>5272169</v>
      </c>
      <c r="F45" s="66">
        <v>59799918</v>
      </c>
      <c r="G45" s="69">
        <v>59799918</v>
      </c>
      <c r="H45" s="70">
        <v>199653591</v>
      </c>
      <c r="I45" s="68">
        <v>2591911</v>
      </c>
      <c r="J45" s="66">
        <v>3909883</v>
      </c>
      <c r="K45" s="69">
        <v>12006567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31398068</v>
      </c>
      <c r="C48" s="17">
        <v>24516743</v>
      </c>
      <c r="D48" s="21">
        <v>46770090</v>
      </c>
      <c r="E48" s="22">
        <v>5272169</v>
      </c>
      <c r="F48" s="17">
        <v>2542343</v>
      </c>
      <c r="G48" s="23">
        <v>2542343</v>
      </c>
      <c r="H48" s="19">
        <v>44201485</v>
      </c>
      <c r="I48" s="22">
        <v>2591911</v>
      </c>
      <c r="J48" s="17">
        <v>2457882</v>
      </c>
      <c r="K48" s="23">
        <v>10694695</v>
      </c>
    </row>
    <row r="49" spans="1:11" ht="13.5" x14ac:dyDescent="0.25">
      <c r="A49" s="20" t="s">
        <v>53</v>
      </c>
      <c r="B49" s="17">
        <f>+B75</f>
        <v>122694526.09516492</v>
      </c>
      <c r="C49" s="17">
        <f t="shared" ref="C49:K49" si="6">+C75</f>
        <v>340540604.1734516</v>
      </c>
      <c r="D49" s="21">
        <f t="shared" si="6"/>
        <v>422694870.8197735</v>
      </c>
      <c r="E49" s="22">
        <f t="shared" si="6"/>
        <v>320350628.2646004</v>
      </c>
      <c r="F49" s="17">
        <f t="shared" si="6"/>
        <v>-61445484.386434585</v>
      </c>
      <c r="G49" s="23">
        <f t="shared" si="6"/>
        <v>-61445484.386434585</v>
      </c>
      <c r="H49" s="19">
        <f t="shared" si="6"/>
        <v>314154548.43724829</v>
      </c>
      <c r="I49" s="22">
        <f t="shared" si="6"/>
        <v>-63535585.718017831</v>
      </c>
      <c r="J49" s="17">
        <f t="shared" si="6"/>
        <v>-96596002.334563702</v>
      </c>
      <c r="K49" s="23">
        <f t="shared" si="6"/>
        <v>-135568283.41807231</v>
      </c>
    </row>
    <row r="50" spans="1:11" ht="13.5" x14ac:dyDescent="0.25">
      <c r="A50" s="30" t="s">
        <v>54</v>
      </c>
      <c r="B50" s="66">
        <f>+B48-B49</f>
        <v>-91296458.095164925</v>
      </c>
      <c r="C50" s="66">
        <f t="shared" ref="C50:K50" si="7">+C48-C49</f>
        <v>-316023861.1734516</v>
      </c>
      <c r="D50" s="67">
        <f t="shared" si="7"/>
        <v>-375924780.8197735</v>
      </c>
      <c r="E50" s="68">
        <f t="shared" si="7"/>
        <v>-315078459.2646004</v>
      </c>
      <c r="F50" s="66">
        <f t="shared" si="7"/>
        <v>63987827.386434585</v>
      </c>
      <c r="G50" s="69">
        <f t="shared" si="7"/>
        <v>63987827.386434585</v>
      </c>
      <c r="H50" s="70">
        <f t="shared" si="7"/>
        <v>-269953063.43724829</v>
      </c>
      <c r="I50" s="68">
        <f t="shared" si="7"/>
        <v>66127496.718017831</v>
      </c>
      <c r="J50" s="66">
        <f t="shared" si="7"/>
        <v>99053884.334563702</v>
      </c>
      <c r="K50" s="69">
        <f t="shared" si="7"/>
        <v>146262978.41807231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1101837258</v>
      </c>
      <c r="C53" s="17">
        <v>845665729</v>
      </c>
      <c r="D53" s="21">
        <v>766612597</v>
      </c>
      <c r="E53" s="22">
        <v>817908814</v>
      </c>
      <c r="F53" s="17">
        <v>742714966</v>
      </c>
      <c r="G53" s="23">
        <v>742714966</v>
      </c>
      <c r="H53" s="19">
        <v>874950109</v>
      </c>
      <c r="I53" s="22">
        <v>696745396</v>
      </c>
      <c r="J53" s="17">
        <v>662719832</v>
      </c>
      <c r="K53" s="23">
        <v>634656325</v>
      </c>
    </row>
    <row r="54" spans="1:11" ht="13.5" x14ac:dyDescent="0.25">
      <c r="A54" s="20" t="s">
        <v>57</v>
      </c>
      <c r="B54" s="17">
        <v>0</v>
      </c>
      <c r="C54" s="17">
        <v>77774686</v>
      </c>
      <c r="D54" s="21">
        <v>38847548</v>
      </c>
      <c r="E54" s="22">
        <v>81663419</v>
      </c>
      <c r="F54" s="17">
        <v>72391567</v>
      </c>
      <c r="G54" s="23">
        <v>72391567</v>
      </c>
      <c r="H54" s="19">
        <v>0</v>
      </c>
      <c r="I54" s="22">
        <v>72391567</v>
      </c>
      <c r="J54" s="17">
        <v>72391567</v>
      </c>
      <c r="K54" s="23">
        <v>72391571</v>
      </c>
    </row>
    <row r="55" spans="1:11" ht="13.5" x14ac:dyDescent="0.25">
      <c r="A55" s="20" t="s">
        <v>58</v>
      </c>
      <c r="B55" s="17">
        <v>0</v>
      </c>
      <c r="C55" s="17">
        <v>1920730</v>
      </c>
      <c r="D55" s="21">
        <v>7911310</v>
      </c>
      <c r="E55" s="22">
        <v>20000000</v>
      </c>
      <c r="F55" s="17">
        <v>19659331</v>
      </c>
      <c r="G55" s="23">
        <v>19659331</v>
      </c>
      <c r="H55" s="19">
        <v>3055316</v>
      </c>
      <c r="I55" s="22">
        <v>10000000</v>
      </c>
      <c r="J55" s="17">
        <v>21452000</v>
      </c>
      <c r="K55" s="23">
        <v>26312002</v>
      </c>
    </row>
    <row r="56" spans="1:11" ht="13.5" x14ac:dyDescent="0.25">
      <c r="A56" s="20" t="s">
        <v>59</v>
      </c>
      <c r="B56" s="17">
        <v>9029751</v>
      </c>
      <c r="C56" s="17">
        <v>9061034</v>
      </c>
      <c r="D56" s="21">
        <v>7146412</v>
      </c>
      <c r="E56" s="22">
        <v>35647511</v>
      </c>
      <c r="F56" s="17">
        <v>12105000</v>
      </c>
      <c r="G56" s="23">
        <v>12105000</v>
      </c>
      <c r="H56" s="19">
        <v>11568199</v>
      </c>
      <c r="I56" s="22">
        <v>14455220</v>
      </c>
      <c r="J56" s="17">
        <v>14698324</v>
      </c>
      <c r="K56" s="23">
        <v>15256302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20996822</v>
      </c>
      <c r="C59" s="17">
        <v>24311816</v>
      </c>
      <c r="D59" s="21">
        <v>30557847</v>
      </c>
      <c r="E59" s="22">
        <v>51100511</v>
      </c>
      <c r="F59" s="17">
        <v>51100511</v>
      </c>
      <c r="G59" s="23">
        <v>51100511</v>
      </c>
      <c r="H59" s="19">
        <v>24219456</v>
      </c>
      <c r="I59" s="22">
        <v>53604437</v>
      </c>
      <c r="J59" s="17">
        <v>56070241</v>
      </c>
      <c r="K59" s="23">
        <v>58593404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0</v>
      </c>
      <c r="I60" s="22">
        <v>4049513</v>
      </c>
      <c r="J60" s="17">
        <v>4235791</v>
      </c>
      <c r="K60" s="23">
        <v>4426402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14</v>
      </c>
      <c r="J63" s="86">
        <v>14</v>
      </c>
      <c r="K63" s="87">
        <v>15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7671</v>
      </c>
      <c r="K64" s="87">
        <v>7747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2.8109875295790081</v>
      </c>
      <c r="C70" s="5">
        <f t="shared" ref="C70:K70" si="8">IF(ISERROR(C71/C72),0,(C71/C72))</f>
        <v>0.93523167539073548</v>
      </c>
      <c r="D70" s="5">
        <f t="shared" si="8"/>
        <v>1.099113853542643</v>
      </c>
      <c r="E70" s="5">
        <f t="shared" si="8"/>
        <v>1.1875207457779084</v>
      </c>
      <c r="F70" s="5">
        <f t="shared" si="8"/>
        <v>1.265329243717479</v>
      </c>
      <c r="G70" s="5">
        <f t="shared" si="8"/>
        <v>1.265329243717479</v>
      </c>
      <c r="H70" s="5">
        <f t="shared" si="8"/>
        <v>1.2728334857344494</v>
      </c>
      <c r="I70" s="5">
        <f t="shared" si="8"/>
        <v>0.91201369642344088</v>
      </c>
      <c r="J70" s="5">
        <f t="shared" si="8"/>
        <v>0.8894060711862497</v>
      </c>
      <c r="K70" s="5">
        <f t="shared" si="8"/>
        <v>0.89206979921647189</v>
      </c>
    </row>
    <row r="71" spans="1:11" hidden="1" x14ac:dyDescent="0.2">
      <c r="A71" s="1" t="s">
        <v>112</v>
      </c>
      <c r="B71" s="2">
        <f>+B83</f>
        <v>562375537</v>
      </c>
      <c r="C71" s="2">
        <f t="shared" ref="C71:K71" si="9">+C83</f>
        <v>210070987</v>
      </c>
      <c r="D71" s="2">
        <f t="shared" si="9"/>
        <v>255862548</v>
      </c>
      <c r="E71" s="2">
        <f t="shared" si="9"/>
        <v>375744350</v>
      </c>
      <c r="F71" s="2">
        <f t="shared" si="9"/>
        <v>339086461</v>
      </c>
      <c r="G71" s="2">
        <f t="shared" si="9"/>
        <v>339086461</v>
      </c>
      <c r="H71" s="2">
        <f t="shared" si="9"/>
        <v>347741018</v>
      </c>
      <c r="I71" s="2">
        <f t="shared" si="9"/>
        <v>264377778</v>
      </c>
      <c r="J71" s="2">
        <f t="shared" si="9"/>
        <v>279147361</v>
      </c>
      <c r="K71" s="2">
        <f t="shared" si="9"/>
        <v>307306159</v>
      </c>
    </row>
    <row r="72" spans="1:11" hidden="1" x14ac:dyDescent="0.2">
      <c r="A72" s="1" t="s">
        <v>113</v>
      </c>
      <c r="B72" s="2">
        <f>+B77</f>
        <v>200063334</v>
      </c>
      <c r="C72" s="2">
        <f t="shared" ref="C72:K72" si="10">+C77</f>
        <v>224619196</v>
      </c>
      <c r="D72" s="2">
        <f t="shared" si="10"/>
        <v>232789849</v>
      </c>
      <c r="E72" s="2">
        <f t="shared" si="10"/>
        <v>316410767</v>
      </c>
      <c r="F72" s="2">
        <f t="shared" si="10"/>
        <v>267982790</v>
      </c>
      <c r="G72" s="2">
        <f t="shared" si="10"/>
        <v>267982790</v>
      </c>
      <c r="H72" s="2">
        <f t="shared" si="10"/>
        <v>273202286</v>
      </c>
      <c r="I72" s="2">
        <f t="shared" si="10"/>
        <v>289883561</v>
      </c>
      <c r="J72" s="2">
        <f t="shared" si="10"/>
        <v>313858169</v>
      </c>
      <c r="K72" s="2">
        <f t="shared" si="10"/>
        <v>344486675</v>
      </c>
    </row>
    <row r="73" spans="1:11" hidden="1" x14ac:dyDescent="0.2">
      <c r="A73" s="1" t="s">
        <v>114</v>
      </c>
      <c r="B73" s="2">
        <f>+B74</f>
        <v>-6617936.4999999925</v>
      </c>
      <c r="C73" s="2">
        <f t="shared" ref="C73:K73" si="11">+(C78+C80+C81+C82)-(B78+B80+B81+B82)</f>
        <v>21923798</v>
      </c>
      <c r="D73" s="2">
        <f t="shared" si="11"/>
        <v>-50659232</v>
      </c>
      <c r="E73" s="2">
        <f t="shared" si="11"/>
        <v>48008145</v>
      </c>
      <c r="F73" s="2">
        <f>+(F78+F80+F81+F82)-(D78+D80+D81+D82)</f>
        <v>41011188</v>
      </c>
      <c r="G73" s="2">
        <f>+(G78+G80+G81+G82)-(D78+D80+D81+D82)</f>
        <v>41011188</v>
      </c>
      <c r="H73" s="2">
        <f>+(H78+H80+H81+H82)-(D78+D80+D81+D82)</f>
        <v>78019037</v>
      </c>
      <c r="I73" s="2">
        <f>+(I78+I80+I81+I82)-(E78+E80+E81+E82)</f>
        <v>34889850</v>
      </c>
      <c r="J73" s="2">
        <f t="shared" si="11"/>
        <v>43525855</v>
      </c>
      <c r="K73" s="2">
        <f t="shared" si="11"/>
        <v>47188918</v>
      </c>
    </row>
    <row r="74" spans="1:11" hidden="1" x14ac:dyDescent="0.2">
      <c r="A74" s="1" t="s">
        <v>115</v>
      </c>
      <c r="B74" s="2">
        <f>+TREND(C74:E74)</f>
        <v>-6617936.4999999925</v>
      </c>
      <c r="C74" s="2">
        <f>+C73</f>
        <v>21923798</v>
      </c>
      <c r="D74" s="2">
        <f t="shared" ref="D74:K74" si="12">+D73</f>
        <v>-50659232</v>
      </c>
      <c r="E74" s="2">
        <f t="shared" si="12"/>
        <v>48008145</v>
      </c>
      <c r="F74" s="2">
        <f t="shared" si="12"/>
        <v>41011188</v>
      </c>
      <c r="G74" s="2">
        <f t="shared" si="12"/>
        <v>41011188</v>
      </c>
      <c r="H74" s="2">
        <f t="shared" si="12"/>
        <v>78019037</v>
      </c>
      <c r="I74" s="2">
        <f t="shared" si="12"/>
        <v>34889850</v>
      </c>
      <c r="J74" s="2">
        <f t="shared" si="12"/>
        <v>43525855</v>
      </c>
      <c r="K74" s="2">
        <f t="shared" si="12"/>
        <v>47188918</v>
      </c>
    </row>
    <row r="75" spans="1:11" hidden="1" x14ac:dyDescent="0.2">
      <c r="A75" s="1" t="s">
        <v>116</v>
      </c>
      <c r="B75" s="2">
        <f>+B84-(((B80+B81+B82+B78)*B70)-B79)</f>
        <v>122694526.09516492</v>
      </c>
      <c r="C75" s="2">
        <f t="shared" ref="C75:K75" si="13">+C84-(((C80+C81+C82+C78)*C70)-C79)</f>
        <v>340540604.1734516</v>
      </c>
      <c r="D75" s="2">
        <f t="shared" si="13"/>
        <v>422694870.8197735</v>
      </c>
      <c r="E75" s="2">
        <f t="shared" si="13"/>
        <v>320350628.2646004</v>
      </c>
      <c r="F75" s="2">
        <f t="shared" si="13"/>
        <v>-61445484.386434585</v>
      </c>
      <c r="G75" s="2">
        <f t="shared" si="13"/>
        <v>-61445484.386434585</v>
      </c>
      <c r="H75" s="2">
        <f t="shared" si="13"/>
        <v>314154548.43724829</v>
      </c>
      <c r="I75" s="2">
        <f t="shared" si="13"/>
        <v>-63535585.718017831</v>
      </c>
      <c r="J75" s="2">
        <f t="shared" si="13"/>
        <v>-96596002.334563702</v>
      </c>
      <c r="K75" s="2">
        <f t="shared" si="13"/>
        <v>-135568283.41807231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200063334</v>
      </c>
      <c r="C77" s="3">
        <v>224619196</v>
      </c>
      <c r="D77" s="3">
        <v>232789849</v>
      </c>
      <c r="E77" s="3">
        <v>316410767</v>
      </c>
      <c r="F77" s="3">
        <v>267982790</v>
      </c>
      <c r="G77" s="3">
        <v>267982790</v>
      </c>
      <c r="H77" s="3">
        <v>273202286</v>
      </c>
      <c r="I77" s="3">
        <v>289883561</v>
      </c>
      <c r="J77" s="3">
        <v>313858169</v>
      </c>
      <c r="K77" s="3">
        <v>344486675</v>
      </c>
    </row>
    <row r="78" spans="1:11" hidden="1" x14ac:dyDescent="0.2">
      <c r="A78" s="1" t="s">
        <v>69</v>
      </c>
      <c r="B78" s="3">
        <v>-3952211</v>
      </c>
      <c r="C78" s="3">
        <v>-5931972</v>
      </c>
      <c r="D78" s="3">
        <v>-7242516</v>
      </c>
      <c r="E78" s="3">
        <v>-6297809</v>
      </c>
      <c r="F78" s="3">
        <v>-7242516</v>
      </c>
      <c r="G78" s="3">
        <v>-7242516</v>
      </c>
      <c r="H78" s="3">
        <v>-7235440</v>
      </c>
      <c r="I78" s="3">
        <v>1489513</v>
      </c>
      <c r="J78" s="3">
        <v>1489513</v>
      </c>
      <c r="K78" s="3">
        <v>1489512</v>
      </c>
    </row>
    <row r="79" spans="1:11" hidden="1" x14ac:dyDescent="0.2">
      <c r="A79" s="1" t="s">
        <v>70</v>
      </c>
      <c r="B79" s="3">
        <v>361948704</v>
      </c>
      <c r="C79" s="3">
        <v>414489890</v>
      </c>
      <c r="D79" s="3">
        <v>463794790</v>
      </c>
      <c r="E79" s="3">
        <v>414489890</v>
      </c>
      <c r="F79" s="3">
        <v>38333635</v>
      </c>
      <c r="G79" s="3">
        <v>38333635</v>
      </c>
      <c r="H79" s="3">
        <v>490656348</v>
      </c>
      <c r="I79" s="3">
        <v>34371002</v>
      </c>
      <c r="J79" s="3">
        <v>34504146</v>
      </c>
      <c r="K79" s="3">
        <v>34637742</v>
      </c>
    </row>
    <row r="80" spans="1:11" hidden="1" x14ac:dyDescent="0.2">
      <c r="A80" s="1" t="s">
        <v>71</v>
      </c>
      <c r="B80" s="3">
        <v>61595586</v>
      </c>
      <c r="C80" s="3">
        <v>72012592</v>
      </c>
      <c r="D80" s="3">
        <v>42911933</v>
      </c>
      <c r="E80" s="3">
        <v>65735084</v>
      </c>
      <c r="F80" s="3">
        <v>77761794</v>
      </c>
      <c r="G80" s="3">
        <v>77761794</v>
      </c>
      <c r="H80" s="3">
        <v>94035900</v>
      </c>
      <c r="I80" s="3">
        <v>104116543</v>
      </c>
      <c r="J80" s="3">
        <v>140529567</v>
      </c>
      <c r="K80" s="3">
        <v>180285525</v>
      </c>
    </row>
    <row r="81" spans="1:11" hidden="1" x14ac:dyDescent="0.2">
      <c r="A81" s="1" t="s">
        <v>72</v>
      </c>
      <c r="B81" s="3">
        <v>13818540</v>
      </c>
      <c r="C81" s="3">
        <v>27305093</v>
      </c>
      <c r="D81" s="3">
        <v>7057064</v>
      </c>
      <c r="E81" s="3">
        <v>31297351</v>
      </c>
      <c r="F81" s="3">
        <v>13218391</v>
      </c>
      <c r="G81" s="3">
        <v>13218391</v>
      </c>
      <c r="H81" s="3">
        <v>33945058</v>
      </c>
      <c r="I81" s="3">
        <v>20018420</v>
      </c>
      <c r="J81" s="3">
        <v>27131251</v>
      </c>
      <c r="K81" s="3">
        <v>34564212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562375537</v>
      </c>
      <c r="C83" s="3">
        <v>210070987</v>
      </c>
      <c r="D83" s="3">
        <v>255862548</v>
      </c>
      <c r="E83" s="3">
        <v>375744350</v>
      </c>
      <c r="F83" s="3">
        <v>339086461</v>
      </c>
      <c r="G83" s="3">
        <v>339086461</v>
      </c>
      <c r="H83" s="3">
        <v>347741018</v>
      </c>
      <c r="I83" s="3">
        <v>264377778</v>
      </c>
      <c r="J83" s="3">
        <v>279147361</v>
      </c>
      <c r="K83" s="3">
        <v>307306159</v>
      </c>
    </row>
    <row r="84" spans="1:11" hidden="1" x14ac:dyDescent="0.2">
      <c r="A84" s="1" t="s">
        <v>75</v>
      </c>
      <c r="B84" s="3">
        <v>-38375626</v>
      </c>
      <c r="C84" s="3">
        <v>13387991</v>
      </c>
      <c r="D84" s="3">
        <v>5861348</v>
      </c>
      <c r="E84" s="3">
        <v>13609989</v>
      </c>
      <c r="F84" s="3">
        <v>6176602</v>
      </c>
      <c r="G84" s="3">
        <v>6176602</v>
      </c>
      <c r="H84" s="3">
        <v>-22812861</v>
      </c>
      <c r="I84" s="3">
        <v>16664655</v>
      </c>
      <c r="J84" s="3">
        <v>19343183</v>
      </c>
      <c r="K84" s="3">
        <v>22783685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5701608</v>
      </c>
      <c r="C5" s="17">
        <v>11497947</v>
      </c>
      <c r="D5" s="21">
        <v>12437522</v>
      </c>
      <c r="E5" s="22">
        <v>14061886</v>
      </c>
      <c r="F5" s="17">
        <v>14061886</v>
      </c>
      <c r="G5" s="23">
        <v>14061886</v>
      </c>
      <c r="H5" s="19">
        <v>10861527</v>
      </c>
      <c r="I5" s="22">
        <v>12449752</v>
      </c>
      <c r="J5" s="17">
        <v>13022442</v>
      </c>
      <c r="K5" s="23">
        <v>13608450</v>
      </c>
    </row>
    <row r="6" spans="1:11" ht="13.5" x14ac:dyDescent="0.25">
      <c r="A6" s="20" t="s">
        <v>18</v>
      </c>
      <c r="B6" s="17">
        <v>16152231</v>
      </c>
      <c r="C6" s="17">
        <v>11010184</v>
      </c>
      <c r="D6" s="21">
        <v>12905868</v>
      </c>
      <c r="E6" s="22">
        <v>13615048</v>
      </c>
      <c r="F6" s="17">
        <v>13615048</v>
      </c>
      <c r="G6" s="23">
        <v>13615048</v>
      </c>
      <c r="H6" s="19">
        <v>17538590</v>
      </c>
      <c r="I6" s="22">
        <v>16404143</v>
      </c>
      <c r="J6" s="17">
        <v>17953190</v>
      </c>
      <c r="K6" s="23">
        <v>19662899</v>
      </c>
    </row>
    <row r="7" spans="1:11" ht="13.5" x14ac:dyDescent="0.25">
      <c r="A7" s="20" t="s">
        <v>19</v>
      </c>
      <c r="B7" s="17">
        <v>114857</v>
      </c>
      <c r="C7" s="17">
        <v>93539</v>
      </c>
      <c r="D7" s="21">
        <v>429295</v>
      </c>
      <c r="E7" s="22">
        <v>174107</v>
      </c>
      <c r="F7" s="17">
        <v>174107</v>
      </c>
      <c r="G7" s="23">
        <v>174107</v>
      </c>
      <c r="H7" s="19">
        <v>13600</v>
      </c>
      <c r="I7" s="22">
        <v>450331</v>
      </c>
      <c r="J7" s="17">
        <v>471046</v>
      </c>
      <c r="K7" s="23">
        <v>492243</v>
      </c>
    </row>
    <row r="8" spans="1:11" ht="13.5" x14ac:dyDescent="0.25">
      <c r="A8" s="20" t="s">
        <v>20</v>
      </c>
      <c r="B8" s="17">
        <v>30571537</v>
      </c>
      <c r="C8" s="17">
        <v>29519706</v>
      </c>
      <c r="D8" s="21">
        <v>35679337</v>
      </c>
      <c r="E8" s="22">
        <v>37406000</v>
      </c>
      <c r="F8" s="17">
        <v>37406000</v>
      </c>
      <c r="G8" s="23">
        <v>37406000</v>
      </c>
      <c r="H8" s="19">
        <v>24560734</v>
      </c>
      <c r="I8" s="22">
        <v>39254000</v>
      </c>
      <c r="J8" s="17">
        <v>38510000</v>
      </c>
      <c r="K8" s="23">
        <v>38323000</v>
      </c>
    </row>
    <row r="9" spans="1:11" ht="13.5" x14ac:dyDescent="0.25">
      <c r="A9" s="20" t="s">
        <v>21</v>
      </c>
      <c r="B9" s="17">
        <v>7708943</v>
      </c>
      <c r="C9" s="17">
        <v>13517025</v>
      </c>
      <c r="D9" s="21">
        <v>16085665</v>
      </c>
      <c r="E9" s="22">
        <v>13498480</v>
      </c>
      <c r="F9" s="17">
        <v>13498480</v>
      </c>
      <c r="G9" s="23">
        <v>13498480</v>
      </c>
      <c r="H9" s="19">
        <v>11337527</v>
      </c>
      <c r="I9" s="22">
        <v>16002514</v>
      </c>
      <c r="J9" s="17">
        <v>16738628</v>
      </c>
      <c r="K9" s="23">
        <v>17441318</v>
      </c>
    </row>
    <row r="10" spans="1:11" ht="25.5" x14ac:dyDescent="0.2">
      <c r="A10" s="24" t="s">
        <v>107</v>
      </c>
      <c r="B10" s="25">
        <f>SUM(B5:B9)</f>
        <v>60249176</v>
      </c>
      <c r="C10" s="26">
        <f t="shared" ref="C10:K10" si="0">SUM(C5:C9)</f>
        <v>65638401</v>
      </c>
      <c r="D10" s="27">
        <f t="shared" si="0"/>
        <v>77537687</v>
      </c>
      <c r="E10" s="25">
        <f t="shared" si="0"/>
        <v>78755521</v>
      </c>
      <c r="F10" s="26">
        <f t="shared" si="0"/>
        <v>78755521</v>
      </c>
      <c r="G10" s="28">
        <f t="shared" si="0"/>
        <v>78755521</v>
      </c>
      <c r="H10" s="29">
        <f t="shared" si="0"/>
        <v>64311978</v>
      </c>
      <c r="I10" s="25">
        <f t="shared" si="0"/>
        <v>84560740</v>
      </c>
      <c r="J10" s="26">
        <f t="shared" si="0"/>
        <v>86695306</v>
      </c>
      <c r="K10" s="28">
        <f t="shared" si="0"/>
        <v>89527910</v>
      </c>
    </row>
    <row r="11" spans="1:11" ht="13.5" x14ac:dyDescent="0.25">
      <c r="A11" s="20" t="s">
        <v>22</v>
      </c>
      <c r="B11" s="17">
        <v>30659471</v>
      </c>
      <c r="C11" s="17">
        <v>30052129</v>
      </c>
      <c r="D11" s="21">
        <v>27491611</v>
      </c>
      <c r="E11" s="22">
        <v>33222546</v>
      </c>
      <c r="F11" s="17">
        <v>33222546</v>
      </c>
      <c r="G11" s="23">
        <v>33222546</v>
      </c>
      <c r="H11" s="19">
        <v>26580551</v>
      </c>
      <c r="I11" s="22">
        <v>31109061</v>
      </c>
      <c r="J11" s="17">
        <v>32780773</v>
      </c>
      <c r="K11" s="23">
        <v>34346777</v>
      </c>
    </row>
    <row r="12" spans="1:11" ht="13.5" x14ac:dyDescent="0.25">
      <c r="A12" s="20" t="s">
        <v>23</v>
      </c>
      <c r="B12" s="17">
        <v>2622289</v>
      </c>
      <c r="C12" s="17">
        <v>3751862</v>
      </c>
      <c r="D12" s="21">
        <v>4703219</v>
      </c>
      <c r="E12" s="22">
        <v>4833562</v>
      </c>
      <c r="F12" s="17">
        <v>4833562</v>
      </c>
      <c r="G12" s="23">
        <v>4833562</v>
      </c>
      <c r="H12" s="19">
        <v>4346230</v>
      </c>
      <c r="I12" s="22">
        <v>4995581</v>
      </c>
      <c r="J12" s="17">
        <v>5201595</v>
      </c>
      <c r="K12" s="23">
        <v>5389371</v>
      </c>
    </row>
    <row r="13" spans="1:11" ht="13.5" x14ac:dyDescent="0.25">
      <c r="A13" s="20" t="s">
        <v>24</v>
      </c>
      <c r="B13" s="17">
        <v>21596295</v>
      </c>
      <c r="C13" s="17">
        <v>36097124</v>
      </c>
      <c r="D13" s="21">
        <v>19398666</v>
      </c>
      <c r="E13" s="22">
        <v>32154824</v>
      </c>
      <c r="F13" s="17">
        <v>32154824</v>
      </c>
      <c r="G13" s="23">
        <v>32154824</v>
      </c>
      <c r="H13" s="19">
        <v>0</v>
      </c>
      <c r="I13" s="22">
        <v>20349203</v>
      </c>
      <c r="J13" s="17">
        <v>21285265</v>
      </c>
      <c r="K13" s="23">
        <v>22243104</v>
      </c>
    </row>
    <row r="14" spans="1:11" ht="13.5" x14ac:dyDescent="0.25">
      <c r="A14" s="20" t="s">
        <v>25</v>
      </c>
      <c r="B14" s="17">
        <v>4428245</v>
      </c>
      <c r="C14" s="17">
        <v>5147209</v>
      </c>
      <c r="D14" s="21">
        <v>10379850</v>
      </c>
      <c r="E14" s="22">
        <v>2735202</v>
      </c>
      <c r="F14" s="17">
        <v>2735202</v>
      </c>
      <c r="G14" s="23">
        <v>2735202</v>
      </c>
      <c r="H14" s="19">
        <v>10118516</v>
      </c>
      <c r="I14" s="22">
        <v>2895429</v>
      </c>
      <c r="J14" s="17">
        <v>3028619</v>
      </c>
      <c r="K14" s="23">
        <v>3164907</v>
      </c>
    </row>
    <row r="15" spans="1:11" ht="13.5" x14ac:dyDescent="0.25">
      <c r="A15" s="20" t="s">
        <v>26</v>
      </c>
      <c r="B15" s="17">
        <v>15178306</v>
      </c>
      <c r="C15" s="17">
        <v>17676900</v>
      </c>
      <c r="D15" s="21">
        <v>16230785</v>
      </c>
      <c r="E15" s="22">
        <v>20952257</v>
      </c>
      <c r="F15" s="17">
        <v>20952257</v>
      </c>
      <c r="G15" s="23">
        <v>20952257</v>
      </c>
      <c r="H15" s="19">
        <v>21793693</v>
      </c>
      <c r="I15" s="22">
        <v>17257803</v>
      </c>
      <c r="J15" s="17">
        <v>17581975</v>
      </c>
      <c r="K15" s="23">
        <v>18373166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15846029</v>
      </c>
      <c r="C17" s="17">
        <v>32455848</v>
      </c>
      <c r="D17" s="21">
        <v>31791084</v>
      </c>
      <c r="E17" s="22">
        <v>25446609</v>
      </c>
      <c r="F17" s="17">
        <v>25446609</v>
      </c>
      <c r="G17" s="23">
        <v>25446609</v>
      </c>
      <c r="H17" s="19">
        <v>6443226</v>
      </c>
      <c r="I17" s="22">
        <v>33695148</v>
      </c>
      <c r="J17" s="17">
        <v>32346145</v>
      </c>
      <c r="K17" s="23">
        <v>33802516</v>
      </c>
    </row>
    <row r="18" spans="1:11" ht="13.5" x14ac:dyDescent="0.25">
      <c r="A18" s="30" t="s">
        <v>29</v>
      </c>
      <c r="B18" s="31">
        <f>SUM(B11:B17)</f>
        <v>90330635</v>
      </c>
      <c r="C18" s="32">
        <f t="shared" ref="C18:K18" si="1">SUM(C11:C17)</f>
        <v>125181072</v>
      </c>
      <c r="D18" s="33">
        <f t="shared" si="1"/>
        <v>109995215</v>
      </c>
      <c r="E18" s="31">
        <f t="shared" si="1"/>
        <v>119345000</v>
      </c>
      <c r="F18" s="32">
        <f t="shared" si="1"/>
        <v>119345000</v>
      </c>
      <c r="G18" s="34">
        <f t="shared" si="1"/>
        <v>119345000</v>
      </c>
      <c r="H18" s="35">
        <f t="shared" si="1"/>
        <v>69282216</v>
      </c>
      <c r="I18" s="31">
        <f t="shared" si="1"/>
        <v>110302225</v>
      </c>
      <c r="J18" s="32">
        <f t="shared" si="1"/>
        <v>112224372</v>
      </c>
      <c r="K18" s="34">
        <f t="shared" si="1"/>
        <v>117319841</v>
      </c>
    </row>
    <row r="19" spans="1:11" ht="13.5" x14ac:dyDescent="0.25">
      <c r="A19" s="30" t="s">
        <v>30</v>
      </c>
      <c r="B19" s="36">
        <f>+B10-B18</f>
        <v>-30081459</v>
      </c>
      <c r="C19" s="37">
        <f t="shared" ref="C19:K19" si="2">+C10-C18</f>
        <v>-59542671</v>
      </c>
      <c r="D19" s="38">
        <f t="shared" si="2"/>
        <v>-32457528</v>
      </c>
      <c r="E19" s="36">
        <f t="shared" si="2"/>
        <v>-40589479</v>
      </c>
      <c r="F19" s="37">
        <f t="shared" si="2"/>
        <v>-40589479</v>
      </c>
      <c r="G19" s="39">
        <f t="shared" si="2"/>
        <v>-40589479</v>
      </c>
      <c r="H19" s="40">
        <f t="shared" si="2"/>
        <v>-4970238</v>
      </c>
      <c r="I19" s="36">
        <f t="shared" si="2"/>
        <v>-25741485</v>
      </c>
      <c r="J19" s="37">
        <f t="shared" si="2"/>
        <v>-25529066</v>
      </c>
      <c r="K19" s="39">
        <f t="shared" si="2"/>
        <v>-27791931</v>
      </c>
    </row>
    <row r="20" spans="1:11" ht="25.5" x14ac:dyDescent="0.2">
      <c r="A20" s="41" t="s">
        <v>31</v>
      </c>
      <c r="B20" s="42">
        <v>24529560</v>
      </c>
      <c r="C20" s="43">
        <v>14417714</v>
      </c>
      <c r="D20" s="44">
        <v>6355003</v>
      </c>
      <c r="E20" s="42">
        <v>12626000</v>
      </c>
      <c r="F20" s="43">
        <v>12085000</v>
      </c>
      <c r="G20" s="45">
        <v>12085000</v>
      </c>
      <c r="H20" s="46">
        <v>0</v>
      </c>
      <c r="I20" s="42">
        <v>8017000</v>
      </c>
      <c r="J20" s="43">
        <v>9362000</v>
      </c>
      <c r="K20" s="45">
        <v>9541000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-5551899</v>
      </c>
      <c r="C22" s="55">
        <f t="shared" ref="C22:K22" si="3">SUM(C19:C21)</f>
        <v>-45124957</v>
      </c>
      <c r="D22" s="56">
        <f t="shared" si="3"/>
        <v>-26102525</v>
      </c>
      <c r="E22" s="54">
        <f t="shared" si="3"/>
        <v>-27963479</v>
      </c>
      <c r="F22" s="55">
        <f t="shared" si="3"/>
        <v>-28504479</v>
      </c>
      <c r="G22" s="57">
        <f t="shared" si="3"/>
        <v>-28504479</v>
      </c>
      <c r="H22" s="58">
        <f t="shared" si="3"/>
        <v>-4970238</v>
      </c>
      <c r="I22" s="54">
        <f t="shared" si="3"/>
        <v>-17724485</v>
      </c>
      <c r="J22" s="55">
        <f t="shared" si="3"/>
        <v>-16167066</v>
      </c>
      <c r="K22" s="57">
        <f t="shared" si="3"/>
        <v>-18250931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-5551899</v>
      </c>
      <c r="C24" s="37">
        <f t="shared" ref="C24:K24" si="4">SUM(C22:C23)</f>
        <v>-45124957</v>
      </c>
      <c r="D24" s="38">
        <f t="shared" si="4"/>
        <v>-26102525</v>
      </c>
      <c r="E24" s="36">
        <f t="shared" si="4"/>
        <v>-27963479</v>
      </c>
      <c r="F24" s="37">
        <f t="shared" si="4"/>
        <v>-28504479</v>
      </c>
      <c r="G24" s="39">
        <f t="shared" si="4"/>
        <v>-28504479</v>
      </c>
      <c r="H24" s="40">
        <f t="shared" si="4"/>
        <v>-4970238</v>
      </c>
      <c r="I24" s="36">
        <f t="shared" si="4"/>
        <v>-17724485</v>
      </c>
      <c r="J24" s="37">
        <f t="shared" si="4"/>
        <v>-16167066</v>
      </c>
      <c r="K24" s="39">
        <f t="shared" si="4"/>
        <v>-18250931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20432667</v>
      </c>
      <c r="C27" s="66">
        <v>0</v>
      </c>
      <c r="D27" s="67">
        <v>5457022</v>
      </c>
      <c r="E27" s="68">
        <v>13588935</v>
      </c>
      <c r="F27" s="66">
        <v>13047935</v>
      </c>
      <c r="G27" s="69">
        <v>13047935</v>
      </c>
      <c r="H27" s="70">
        <v>4388683</v>
      </c>
      <c r="I27" s="68">
        <v>8129125</v>
      </c>
      <c r="J27" s="66">
        <v>8291283</v>
      </c>
      <c r="K27" s="69">
        <v>8590560</v>
      </c>
    </row>
    <row r="28" spans="1:11" ht="13.5" x14ac:dyDescent="0.25">
      <c r="A28" s="71" t="s">
        <v>36</v>
      </c>
      <c r="B28" s="17">
        <v>7254779</v>
      </c>
      <c r="C28" s="17">
        <v>0</v>
      </c>
      <c r="D28" s="21">
        <v>721665</v>
      </c>
      <c r="E28" s="22">
        <v>12733321</v>
      </c>
      <c r="F28" s="17">
        <v>12192321</v>
      </c>
      <c r="G28" s="23">
        <v>12192321</v>
      </c>
      <c r="H28" s="19">
        <v>0</v>
      </c>
      <c r="I28" s="22">
        <v>8017000</v>
      </c>
      <c r="J28" s="17">
        <v>1807886</v>
      </c>
      <c r="K28" s="23">
        <v>1815411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13177888</v>
      </c>
      <c r="C31" s="17">
        <v>0</v>
      </c>
      <c r="D31" s="21">
        <v>4735357</v>
      </c>
      <c r="E31" s="22">
        <v>855614</v>
      </c>
      <c r="F31" s="17">
        <v>855614</v>
      </c>
      <c r="G31" s="23">
        <v>855614</v>
      </c>
      <c r="H31" s="19">
        <v>0</v>
      </c>
      <c r="I31" s="22">
        <v>112125</v>
      </c>
      <c r="J31" s="17">
        <v>6483397</v>
      </c>
      <c r="K31" s="23">
        <v>6775149</v>
      </c>
    </row>
    <row r="32" spans="1:11" ht="13.5" x14ac:dyDescent="0.25">
      <c r="A32" s="30" t="s">
        <v>39</v>
      </c>
      <c r="B32" s="66">
        <f>SUM(B28:B31)</f>
        <v>20432667</v>
      </c>
      <c r="C32" s="66">
        <f t="shared" ref="C32:K32" si="5">SUM(C28:C31)</f>
        <v>0</v>
      </c>
      <c r="D32" s="67">
        <f t="shared" si="5"/>
        <v>5457022</v>
      </c>
      <c r="E32" s="68">
        <f t="shared" si="5"/>
        <v>13588935</v>
      </c>
      <c r="F32" s="66">
        <f t="shared" si="5"/>
        <v>13047935</v>
      </c>
      <c r="G32" s="69">
        <f t="shared" si="5"/>
        <v>13047935</v>
      </c>
      <c r="H32" s="70">
        <f t="shared" si="5"/>
        <v>0</v>
      </c>
      <c r="I32" s="68">
        <f t="shared" si="5"/>
        <v>8129125</v>
      </c>
      <c r="J32" s="66">
        <f t="shared" si="5"/>
        <v>8291283</v>
      </c>
      <c r="K32" s="69">
        <f t="shared" si="5"/>
        <v>8590560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28405922</v>
      </c>
      <c r="C35" s="17">
        <v>33263429</v>
      </c>
      <c r="D35" s="21">
        <v>37781875</v>
      </c>
      <c r="E35" s="22">
        <v>36778741</v>
      </c>
      <c r="F35" s="17">
        <v>36778741</v>
      </c>
      <c r="G35" s="23">
        <v>36778741</v>
      </c>
      <c r="H35" s="19">
        <v>53825766</v>
      </c>
      <c r="I35" s="22">
        <v>36242731</v>
      </c>
      <c r="J35" s="17">
        <v>27666901</v>
      </c>
      <c r="K35" s="23">
        <v>23392022</v>
      </c>
    </row>
    <row r="36" spans="1:11" ht="13.5" x14ac:dyDescent="0.25">
      <c r="A36" s="20" t="s">
        <v>42</v>
      </c>
      <c r="B36" s="17">
        <v>264427861</v>
      </c>
      <c r="C36" s="17">
        <v>471138855</v>
      </c>
      <c r="D36" s="21">
        <v>262344204</v>
      </c>
      <c r="E36" s="22">
        <v>493794857</v>
      </c>
      <c r="F36" s="17">
        <v>493253857</v>
      </c>
      <c r="G36" s="23">
        <v>493253857</v>
      </c>
      <c r="H36" s="19">
        <v>266732887</v>
      </c>
      <c r="I36" s="22">
        <v>385815083</v>
      </c>
      <c r="J36" s="17">
        <v>382516007</v>
      </c>
      <c r="K36" s="23">
        <v>378964105</v>
      </c>
    </row>
    <row r="37" spans="1:11" ht="13.5" x14ac:dyDescent="0.25">
      <c r="A37" s="20" t="s">
        <v>43</v>
      </c>
      <c r="B37" s="17">
        <v>83460337</v>
      </c>
      <c r="C37" s="17">
        <v>101541100</v>
      </c>
      <c r="D37" s="21">
        <v>116638744</v>
      </c>
      <c r="E37" s="22">
        <v>14996895</v>
      </c>
      <c r="F37" s="17">
        <v>14996895</v>
      </c>
      <c r="G37" s="23">
        <v>14996895</v>
      </c>
      <c r="H37" s="19">
        <v>144190286</v>
      </c>
      <c r="I37" s="22">
        <v>149834409</v>
      </c>
      <c r="J37" s="17">
        <v>133465292</v>
      </c>
      <c r="K37" s="23">
        <v>188638393</v>
      </c>
    </row>
    <row r="38" spans="1:11" ht="13.5" x14ac:dyDescent="0.25">
      <c r="A38" s="20" t="s">
        <v>44</v>
      </c>
      <c r="B38" s="17">
        <v>33923171</v>
      </c>
      <c r="C38" s="17">
        <v>41700741</v>
      </c>
      <c r="D38" s="21">
        <v>38799542</v>
      </c>
      <c r="E38" s="22">
        <v>66226547</v>
      </c>
      <c r="F38" s="17">
        <v>66226547</v>
      </c>
      <c r="G38" s="23">
        <v>66226547</v>
      </c>
      <c r="H38" s="19">
        <v>36854234</v>
      </c>
      <c r="I38" s="22">
        <v>6999096</v>
      </c>
      <c r="J38" s="17">
        <v>8097990</v>
      </c>
      <c r="K38" s="23">
        <v>8142713</v>
      </c>
    </row>
    <row r="39" spans="1:11" ht="13.5" x14ac:dyDescent="0.25">
      <c r="A39" s="20" t="s">
        <v>45</v>
      </c>
      <c r="B39" s="17">
        <v>201030356</v>
      </c>
      <c r="C39" s="17">
        <v>362815474</v>
      </c>
      <c r="D39" s="21">
        <v>187192395</v>
      </c>
      <c r="E39" s="22">
        <v>449350156</v>
      </c>
      <c r="F39" s="17">
        <v>449350156</v>
      </c>
      <c r="G39" s="23">
        <v>449350156</v>
      </c>
      <c r="H39" s="19">
        <v>109886167</v>
      </c>
      <c r="I39" s="22">
        <v>265224309</v>
      </c>
      <c r="J39" s="17">
        <v>268619626</v>
      </c>
      <c r="K39" s="23">
        <v>205575021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107771443</v>
      </c>
      <c r="C42" s="17">
        <v>30702418</v>
      </c>
      <c r="D42" s="21">
        <v>-814951</v>
      </c>
      <c r="E42" s="22">
        <v>35209813</v>
      </c>
      <c r="F42" s="17">
        <v>35209813</v>
      </c>
      <c r="G42" s="23">
        <v>35209813</v>
      </c>
      <c r="H42" s="19">
        <v>4981352</v>
      </c>
      <c r="I42" s="22">
        <v>-1201391</v>
      </c>
      <c r="J42" s="17">
        <v>319948</v>
      </c>
      <c r="K42" s="23">
        <v>24262707</v>
      </c>
    </row>
    <row r="43" spans="1:11" ht="13.5" x14ac:dyDescent="0.25">
      <c r="A43" s="20" t="s">
        <v>48</v>
      </c>
      <c r="B43" s="17">
        <v>-20432665</v>
      </c>
      <c r="C43" s="17">
        <v>-10006703</v>
      </c>
      <c r="D43" s="21">
        <v>-4397929</v>
      </c>
      <c r="E43" s="22">
        <v>-13588935</v>
      </c>
      <c r="F43" s="17">
        <v>-13588935</v>
      </c>
      <c r="G43" s="23">
        <v>-13588935</v>
      </c>
      <c r="H43" s="19">
        <v>-4299444</v>
      </c>
      <c r="I43" s="22">
        <v>-8065483</v>
      </c>
      <c r="J43" s="17">
        <v>-8224713</v>
      </c>
      <c r="K43" s="23">
        <v>-8520995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2398536</v>
      </c>
      <c r="F44" s="17">
        <v>2398536</v>
      </c>
      <c r="G44" s="23">
        <v>2398536</v>
      </c>
      <c r="H44" s="19">
        <v>0</v>
      </c>
      <c r="I44" s="22">
        <v>2524771</v>
      </c>
      <c r="J44" s="17">
        <v>2640910</v>
      </c>
      <c r="K44" s="23">
        <v>2759751</v>
      </c>
    </row>
    <row r="45" spans="1:11" ht="13.5" x14ac:dyDescent="0.25">
      <c r="A45" s="30" t="s">
        <v>50</v>
      </c>
      <c r="B45" s="66">
        <v>89354319</v>
      </c>
      <c r="C45" s="66">
        <v>25325997</v>
      </c>
      <c r="D45" s="67">
        <v>2670092</v>
      </c>
      <c r="E45" s="68">
        <v>65317318</v>
      </c>
      <c r="F45" s="66">
        <v>65317318</v>
      </c>
      <c r="G45" s="69">
        <v>65317318</v>
      </c>
      <c r="H45" s="70">
        <v>1299709</v>
      </c>
      <c r="I45" s="68">
        <v>-7652103</v>
      </c>
      <c r="J45" s="66">
        <v>-6215715</v>
      </c>
      <c r="K45" s="69">
        <v>17506769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4674910</v>
      </c>
      <c r="C48" s="17">
        <v>7882973</v>
      </c>
      <c r="D48" s="21">
        <v>821216</v>
      </c>
      <c r="E48" s="22">
        <v>33792546</v>
      </c>
      <c r="F48" s="17">
        <v>33792546</v>
      </c>
      <c r="G48" s="23">
        <v>33792546</v>
      </c>
      <c r="H48" s="19">
        <v>-4286934</v>
      </c>
      <c r="I48" s="22">
        <v>446783</v>
      </c>
      <c r="J48" s="17">
        <v>-6224822</v>
      </c>
      <c r="K48" s="23">
        <v>-8703515</v>
      </c>
    </row>
    <row r="49" spans="1:11" ht="13.5" x14ac:dyDescent="0.25">
      <c r="A49" s="20" t="s">
        <v>53</v>
      </c>
      <c r="B49" s="17">
        <f>+B75</f>
        <v>32312662.82358928</v>
      </c>
      <c r="C49" s="17">
        <f t="shared" ref="C49:K49" si="6">+C75</f>
        <v>61486407.67354013</v>
      </c>
      <c r="D49" s="21">
        <f t="shared" si="6"/>
        <v>51118057.862023517</v>
      </c>
      <c r="E49" s="22">
        <f t="shared" si="6"/>
        <v>12676123.905298604</v>
      </c>
      <c r="F49" s="17">
        <f t="shared" si="6"/>
        <v>12676123.905298604</v>
      </c>
      <c r="G49" s="23">
        <f t="shared" si="6"/>
        <v>12676123.905298604</v>
      </c>
      <c r="H49" s="19">
        <f t="shared" si="6"/>
        <v>-857019.47467273474</v>
      </c>
      <c r="I49" s="22">
        <f t="shared" si="6"/>
        <v>124809593.51097114</v>
      </c>
      <c r="J49" s="17">
        <f t="shared" si="6"/>
        <v>109859099.13104445</v>
      </c>
      <c r="K49" s="23">
        <f t="shared" si="6"/>
        <v>166356843.60655612</v>
      </c>
    </row>
    <row r="50" spans="1:11" ht="13.5" x14ac:dyDescent="0.25">
      <c r="A50" s="30" t="s">
        <v>54</v>
      </c>
      <c r="B50" s="66">
        <f>+B48-B49</f>
        <v>-27637752.82358928</v>
      </c>
      <c r="C50" s="66">
        <f t="shared" ref="C50:K50" si="7">+C48-C49</f>
        <v>-53603434.67354013</v>
      </c>
      <c r="D50" s="67">
        <f t="shared" si="7"/>
        <v>-50296841.862023517</v>
      </c>
      <c r="E50" s="68">
        <f t="shared" si="7"/>
        <v>21116422.094701394</v>
      </c>
      <c r="F50" s="66">
        <f t="shared" si="7"/>
        <v>21116422.094701394</v>
      </c>
      <c r="G50" s="69">
        <f t="shared" si="7"/>
        <v>21116422.094701394</v>
      </c>
      <c r="H50" s="70">
        <f t="shared" si="7"/>
        <v>-3429914.5253272653</v>
      </c>
      <c r="I50" s="68">
        <f t="shared" si="7"/>
        <v>-124362810.51097114</v>
      </c>
      <c r="J50" s="66">
        <f t="shared" si="7"/>
        <v>-116083921.13104445</v>
      </c>
      <c r="K50" s="69">
        <f t="shared" si="7"/>
        <v>-175060358.60655612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246656630</v>
      </c>
      <c r="C53" s="17">
        <v>471138855</v>
      </c>
      <c r="D53" s="21">
        <v>262344204</v>
      </c>
      <c r="E53" s="22">
        <v>481168857</v>
      </c>
      <c r="F53" s="17">
        <v>480627857</v>
      </c>
      <c r="G53" s="23">
        <v>480627857</v>
      </c>
      <c r="H53" s="19">
        <v>266732887</v>
      </c>
      <c r="I53" s="22">
        <v>385815083</v>
      </c>
      <c r="J53" s="17">
        <v>382516007</v>
      </c>
      <c r="K53" s="23">
        <v>378964105</v>
      </c>
    </row>
    <row r="54" spans="1:11" ht="13.5" x14ac:dyDescent="0.25">
      <c r="A54" s="20" t="s">
        <v>57</v>
      </c>
      <c r="B54" s="17">
        <v>21596295</v>
      </c>
      <c r="C54" s="17">
        <v>34148810</v>
      </c>
      <c r="D54" s="21">
        <v>19398666</v>
      </c>
      <c r="E54" s="22">
        <v>32154824</v>
      </c>
      <c r="F54" s="17">
        <v>32154824</v>
      </c>
      <c r="G54" s="23">
        <v>32154824</v>
      </c>
      <c r="H54" s="19">
        <v>0</v>
      </c>
      <c r="I54" s="22">
        <v>20349203</v>
      </c>
      <c r="J54" s="17">
        <v>21285265</v>
      </c>
      <c r="K54" s="23">
        <v>22243104</v>
      </c>
    </row>
    <row r="55" spans="1:11" ht="13.5" x14ac:dyDescent="0.25">
      <c r="A55" s="20" t="s">
        <v>58</v>
      </c>
      <c r="B55" s="17">
        <v>1587069</v>
      </c>
      <c r="C55" s="17">
        <v>0</v>
      </c>
      <c r="D55" s="21">
        <v>0</v>
      </c>
      <c r="E55" s="22">
        <v>13246689</v>
      </c>
      <c r="F55" s="17">
        <v>12705689</v>
      </c>
      <c r="G55" s="23">
        <v>12705689</v>
      </c>
      <c r="H55" s="19">
        <v>146790</v>
      </c>
      <c r="I55" s="22">
        <v>1930849</v>
      </c>
      <c r="J55" s="17">
        <v>1807886</v>
      </c>
      <c r="K55" s="23">
        <v>1815411</v>
      </c>
    </row>
    <row r="56" spans="1:11" ht="13.5" x14ac:dyDescent="0.25">
      <c r="A56" s="20" t="s">
        <v>59</v>
      </c>
      <c r="B56" s="17">
        <v>974955</v>
      </c>
      <c r="C56" s="17">
        <v>2190509</v>
      </c>
      <c r="D56" s="21">
        <v>623902</v>
      </c>
      <c r="E56" s="22">
        <v>1681626</v>
      </c>
      <c r="F56" s="17">
        <v>1681626</v>
      </c>
      <c r="G56" s="23">
        <v>1681626</v>
      </c>
      <c r="H56" s="19">
        <v>217250</v>
      </c>
      <c r="I56" s="22">
        <v>1251672</v>
      </c>
      <c r="J56" s="17">
        <v>1309252</v>
      </c>
      <c r="K56" s="23">
        <v>1368167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2702511</v>
      </c>
      <c r="C60" s="17">
        <v>4591939</v>
      </c>
      <c r="D60" s="21">
        <v>5501023</v>
      </c>
      <c r="E60" s="22">
        <v>19978750</v>
      </c>
      <c r="F60" s="17">
        <v>19978750</v>
      </c>
      <c r="G60" s="23">
        <v>19978750</v>
      </c>
      <c r="H60" s="19">
        <v>5510092</v>
      </c>
      <c r="I60" s="22">
        <v>7625650</v>
      </c>
      <c r="J60" s="17">
        <v>7976427</v>
      </c>
      <c r="K60" s="23">
        <v>8335370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8.0075362799974972</v>
      </c>
      <c r="C70" s="5">
        <f t="shared" ref="C70:K70" si="8">IF(ISERROR(C71/C72),0,(C71/C72))</f>
        <v>4.9555773674080914</v>
      </c>
      <c r="D70" s="5">
        <f t="shared" si="8"/>
        <v>2.3299754495193983</v>
      </c>
      <c r="E70" s="5">
        <f t="shared" si="8"/>
        <v>1.2086750945356324</v>
      </c>
      <c r="F70" s="5">
        <f t="shared" si="8"/>
        <v>1.2086750945356324</v>
      </c>
      <c r="G70" s="5">
        <f t="shared" si="8"/>
        <v>1.2086750945356324</v>
      </c>
      <c r="H70" s="5">
        <f t="shared" si="8"/>
        <v>3.3949483982045767</v>
      </c>
      <c r="I70" s="5">
        <f t="shared" si="8"/>
        <v>0.63891013466505731</v>
      </c>
      <c r="J70" s="5">
        <f t="shared" si="8"/>
        <v>0.63022004930915154</v>
      </c>
      <c r="K70" s="5">
        <f t="shared" si="8"/>
        <v>0.6210104335899943</v>
      </c>
    </row>
    <row r="71" spans="1:11" hidden="1" x14ac:dyDescent="0.2">
      <c r="A71" s="1" t="s">
        <v>112</v>
      </c>
      <c r="B71" s="2">
        <f>+B83</f>
        <v>188331616</v>
      </c>
      <c r="C71" s="2">
        <f t="shared" ref="C71:K71" si="9">+C83</f>
        <v>132783754</v>
      </c>
      <c r="D71" s="2">
        <f t="shared" si="9"/>
        <v>68513224</v>
      </c>
      <c r="E71" s="2">
        <f t="shared" si="9"/>
        <v>37894303</v>
      </c>
      <c r="F71" s="2">
        <f t="shared" si="9"/>
        <v>37894303</v>
      </c>
      <c r="G71" s="2">
        <f t="shared" si="9"/>
        <v>37894303</v>
      </c>
      <c r="H71" s="2">
        <f t="shared" si="9"/>
        <v>97076027</v>
      </c>
      <c r="I71" s="2">
        <f t="shared" si="9"/>
        <v>21256130</v>
      </c>
      <c r="J71" s="2">
        <f t="shared" si="9"/>
        <v>22432181</v>
      </c>
      <c r="K71" s="2">
        <f t="shared" si="9"/>
        <v>23627715</v>
      </c>
    </row>
    <row r="72" spans="1:11" hidden="1" x14ac:dyDescent="0.2">
      <c r="A72" s="1" t="s">
        <v>113</v>
      </c>
      <c r="B72" s="2">
        <f>+B77</f>
        <v>23519296</v>
      </c>
      <c r="C72" s="2">
        <f t="shared" ref="C72:K72" si="10">+C77</f>
        <v>26794810</v>
      </c>
      <c r="D72" s="2">
        <f t="shared" si="10"/>
        <v>29405127</v>
      </c>
      <c r="E72" s="2">
        <f t="shared" si="10"/>
        <v>31351935</v>
      </c>
      <c r="F72" s="2">
        <f t="shared" si="10"/>
        <v>31351935</v>
      </c>
      <c r="G72" s="2">
        <f t="shared" si="10"/>
        <v>31351935</v>
      </c>
      <c r="H72" s="2">
        <f t="shared" si="10"/>
        <v>28594257</v>
      </c>
      <c r="I72" s="2">
        <f t="shared" si="10"/>
        <v>33269358</v>
      </c>
      <c r="J72" s="2">
        <f t="shared" si="10"/>
        <v>35594204</v>
      </c>
      <c r="K72" s="2">
        <f t="shared" si="10"/>
        <v>38047211</v>
      </c>
    </row>
    <row r="73" spans="1:11" hidden="1" x14ac:dyDescent="0.2">
      <c r="A73" s="1" t="s">
        <v>114</v>
      </c>
      <c r="B73" s="2">
        <f>+B74</f>
        <v>1110934.4999999986</v>
      </c>
      <c r="C73" s="2">
        <f t="shared" ref="C73:K73" si="11">+(C78+C80+C81+C82)-(B78+B80+B81+B82)</f>
        <v>-2729902</v>
      </c>
      <c r="D73" s="2">
        <f t="shared" si="11"/>
        <v>7343187</v>
      </c>
      <c r="E73" s="2">
        <f t="shared" si="11"/>
        <v>-5628743</v>
      </c>
      <c r="F73" s="2">
        <f>+(F78+F80+F81+F82)-(D78+D80+D81+D82)</f>
        <v>-5628743</v>
      </c>
      <c r="G73" s="2">
        <f>+(G78+G80+G81+G82)-(D78+D80+D81+D82)</f>
        <v>-5628743</v>
      </c>
      <c r="H73" s="2">
        <f>+(H78+H80+H81+H82)-(D78+D80+D81+D82)</f>
        <v>19408998</v>
      </c>
      <c r="I73" s="2">
        <f>+(I78+I80+I81+I82)-(E78+E80+E81+E82)</f>
        <v>26965122</v>
      </c>
      <c r="J73" s="2">
        <f t="shared" si="11"/>
        <v>-2227435</v>
      </c>
      <c r="K73" s="2">
        <f t="shared" si="11"/>
        <v>-2126914</v>
      </c>
    </row>
    <row r="74" spans="1:11" hidden="1" x14ac:dyDescent="0.2">
      <c r="A74" s="1" t="s">
        <v>115</v>
      </c>
      <c r="B74" s="2">
        <f>+TREND(C74:E74)</f>
        <v>1110934.4999999986</v>
      </c>
      <c r="C74" s="2">
        <f>+C73</f>
        <v>-2729902</v>
      </c>
      <c r="D74" s="2">
        <f t="shared" ref="D74:K74" si="12">+D73</f>
        <v>7343187</v>
      </c>
      <c r="E74" s="2">
        <f t="shared" si="12"/>
        <v>-5628743</v>
      </c>
      <c r="F74" s="2">
        <f t="shared" si="12"/>
        <v>-5628743</v>
      </c>
      <c r="G74" s="2">
        <f t="shared" si="12"/>
        <v>-5628743</v>
      </c>
      <c r="H74" s="2">
        <f t="shared" si="12"/>
        <v>19408998</v>
      </c>
      <c r="I74" s="2">
        <f t="shared" si="12"/>
        <v>26965122</v>
      </c>
      <c r="J74" s="2">
        <f t="shared" si="12"/>
        <v>-2227435</v>
      </c>
      <c r="K74" s="2">
        <f t="shared" si="12"/>
        <v>-2126914</v>
      </c>
    </row>
    <row r="75" spans="1:11" hidden="1" x14ac:dyDescent="0.2">
      <c r="A75" s="1" t="s">
        <v>116</v>
      </c>
      <c r="B75" s="2">
        <f>+B84-(((B80+B81+B82+B78)*B70)-B79)</f>
        <v>32312662.82358928</v>
      </c>
      <c r="C75" s="2">
        <f t="shared" ref="C75:K75" si="13">+C84-(((C80+C81+C82+C78)*C70)-C79)</f>
        <v>61486407.67354013</v>
      </c>
      <c r="D75" s="2">
        <f t="shared" si="13"/>
        <v>51118057.862023517</v>
      </c>
      <c r="E75" s="2">
        <f t="shared" si="13"/>
        <v>12676123.905298604</v>
      </c>
      <c r="F75" s="2">
        <f t="shared" si="13"/>
        <v>12676123.905298604</v>
      </c>
      <c r="G75" s="2">
        <f t="shared" si="13"/>
        <v>12676123.905298604</v>
      </c>
      <c r="H75" s="2">
        <f t="shared" si="13"/>
        <v>-857019.47467273474</v>
      </c>
      <c r="I75" s="2">
        <f t="shared" si="13"/>
        <v>124809593.51097114</v>
      </c>
      <c r="J75" s="2">
        <f t="shared" si="13"/>
        <v>109859099.13104445</v>
      </c>
      <c r="K75" s="2">
        <f t="shared" si="13"/>
        <v>166356843.60655612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23519296</v>
      </c>
      <c r="C77" s="3">
        <v>26794810</v>
      </c>
      <c r="D77" s="3">
        <v>29405127</v>
      </c>
      <c r="E77" s="3">
        <v>31351935</v>
      </c>
      <c r="F77" s="3">
        <v>31351935</v>
      </c>
      <c r="G77" s="3">
        <v>31351935</v>
      </c>
      <c r="H77" s="3">
        <v>28594257</v>
      </c>
      <c r="I77" s="3">
        <v>33269358</v>
      </c>
      <c r="J77" s="3">
        <v>35594204</v>
      </c>
      <c r="K77" s="3">
        <v>38047211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63922370</v>
      </c>
      <c r="C79" s="3">
        <v>81256037</v>
      </c>
      <c r="D79" s="3">
        <v>95271349</v>
      </c>
      <c r="E79" s="3">
        <v>6068070</v>
      </c>
      <c r="F79" s="3">
        <v>6068070</v>
      </c>
      <c r="G79" s="3">
        <v>6068070</v>
      </c>
      <c r="H79" s="3">
        <v>116125880</v>
      </c>
      <c r="I79" s="3">
        <v>121229734</v>
      </c>
      <c r="J79" s="3">
        <v>104499570</v>
      </c>
      <c r="K79" s="3">
        <v>159303325</v>
      </c>
    </row>
    <row r="80" spans="1:11" hidden="1" x14ac:dyDescent="0.2">
      <c r="A80" s="1" t="s">
        <v>71</v>
      </c>
      <c r="B80" s="3">
        <v>2723501</v>
      </c>
      <c r="C80" s="3">
        <v>27319</v>
      </c>
      <c r="D80" s="3">
        <v>6926381</v>
      </c>
      <c r="E80" s="3">
        <v>10767634</v>
      </c>
      <c r="F80" s="3">
        <v>10767634</v>
      </c>
      <c r="G80" s="3">
        <v>10767634</v>
      </c>
      <c r="H80" s="3">
        <v>15925550</v>
      </c>
      <c r="I80" s="3">
        <v>15738856</v>
      </c>
      <c r="J80" s="3">
        <v>12912358</v>
      </c>
      <c r="K80" s="3">
        <v>10426694</v>
      </c>
    </row>
    <row r="81" spans="1:11" hidden="1" x14ac:dyDescent="0.2">
      <c r="A81" s="1" t="s">
        <v>72</v>
      </c>
      <c r="B81" s="3">
        <v>87591</v>
      </c>
      <c r="C81" s="3">
        <v>53871</v>
      </c>
      <c r="D81" s="3">
        <v>497996</v>
      </c>
      <c r="E81" s="3">
        <v>-8972000</v>
      </c>
      <c r="F81" s="3">
        <v>-8972000</v>
      </c>
      <c r="G81" s="3">
        <v>-8972000</v>
      </c>
      <c r="H81" s="3">
        <v>10907825</v>
      </c>
      <c r="I81" s="3">
        <v>13021900</v>
      </c>
      <c r="J81" s="3">
        <v>13620963</v>
      </c>
      <c r="K81" s="3">
        <v>13979713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188331616</v>
      </c>
      <c r="C83" s="3">
        <v>132783754</v>
      </c>
      <c r="D83" s="3">
        <v>68513224</v>
      </c>
      <c r="E83" s="3">
        <v>37894303</v>
      </c>
      <c r="F83" s="3">
        <v>37894303</v>
      </c>
      <c r="G83" s="3">
        <v>37894303</v>
      </c>
      <c r="H83" s="3">
        <v>97076027</v>
      </c>
      <c r="I83" s="3">
        <v>21256130</v>
      </c>
      <c r="J83" s="3">
        <v>22432181</v>
      </c>
      <c r="K83" s="3">
        <v>23627715</v>
      </c>
    </row>
    <row r="84" spans="1:11" hidden="1" x14ac:dyDescent="0.2">
      <c r="A84" s="1" t="s">
        <v>75</v>
      </c>
      <c r="B84" s="3">
        <v>-9099786</v>
      </c>
      <c r="C84" s="3">
        <v>-19367286</v>
      </c>
      <c r="D84" s="3">
        <v>-26854675</v>
      </c>
      <c r="E84" s="3">
        <v>8778392</v>
      </c>
      <c r="F84" s="3">
        <v>8778392</v>
      </c>
      <c r="G84" s="3">
        <v>8778392</v>
      </c>
      <c r="H84" s="3">
        <v>-25884976</v>
      </c>
      <c r="I84" s="3">
        <v>21955398</v>
      </c>
      <c r="J84" s="3">
        <v>22081360</v>
      </c>
      <c r="K84" s="3">
        <v>22210152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15263217</v>
      </c>
      <c r="C5" s="17">
        <v>16355324</v>
      </c>
      <c r="D5" s="21">
        <v>18106382</v>
      </c>
      <c r="E5" s="22">
        <v>19090491</v>
      </c>
      <c r="F5" s="17">
        <v>19547906</v>
      </c>
      <c r="G5" s="23">
        <v>19547906</v>
      </c>
      <c r="H5" s="19">
        <v>18957562</v>
      </c>
      <c r="I5" s="22">
        <v>20505755</v>
      </c>
      <c r="J5" s="17">
        <v>21428513</v>
      </c>
      <c r="K5" s="23">
        <v>22392796</v>
      </c>
    </row>
    <row r="6" spans="1:11" ht="13.5" x14ac:dyDescent="0.25">
      <c r="A6" s="20" t="s">
        <v>18</v>
      </c>
      <c r="B6" s="17">
        <v>46049708</v>
      </c>
      <c r="C6" s="17">
        <v>54527556</v>
      </c>
      <c r="D6" s="21">
        <v>53698498</v>
      </c>
      <c r="E6" s="22">
        <v>61581958</v>
      </c>
      <c r="F6" s="17">
        <v>61581958</v>
      </c>
      <c r="G6" s="23">
        <v>61581958</v>
      </c>
      <c r="H6" s="19">
        <v>64639294</v>
      </c>
      <c r="I6" s="22">
        <v>68174428</v>
      </c>
      <c r="J6" s="17">
        <v>71301088</v>
      </c>
      <c r="K6" s="23">
        <v>74509638</v>
      </c>
    </row>
    <row r="7" spans="1:11" ht="13.5" x14ac:dyDescent="0.25">
      <c r="A7" s="20" t="s">
        <v>19</v>
      </c>
      <c r="B7" s="17">
        <v>772307</v>
      </c>
      <c r="C7" s="17">
        <v>472403</v>
      </c>
      <c r="D7" s="21">
        <v>1783237</v>
      </c>
      <c r="E7" s="22">
        <v>807193</v>
      </c>
      <c r="F7" s="17">
        <v>2007193</v>
      </c>
      <c r="G7" s="23">
        <v>2007193</v>
      </c>
      <c r="H7" s="19">
        <v>4025390</v>
      </c>
      <c r="I7" s="22">
        <v>2105545</v>
      </c>
      <c r="J7" s="17">
        <v>2200295</v>
      </c>
      <c r="K7" s="23">
        <v>2299308</v>
      </c>
    </row>
    <row r="8" spans="1:11" ht="13.5" x14ac:dyDescent="0.25">
      <c r="A8" s="20" t="s">
        <v>20</v>
      </c>
      <c r="B8" s="17">
        <v>34695031</v>
      </c>
      <c r="C8" s="17">
        <v>32202122</v>
      </c>
      <c r="D8" s="21">
        <v>36763218</v>
      </c>
      <c r="E8" s="22">
        <v>38944999</v>
      </c>
      <c r="F8" s="17">
        <v>38989910</v>
      </c>
      <c r="G8" s="23">
        <v>38989910</v>
      </c>
      <c r="H8" s="19">
        <v>24880013</v>
      </c>
      <c r="I8" s="22">
        <v>40920000</v>
      </c>
      <c r="J8" s="17">
        <v>41572001</v>
      </c>
      <c r="K8" s="23">
        <v>43416000</v>
      </c>
    </row>
    <row r="9" spans="1:11" ht="13.5" x14ac:dyDescent="0.25">
      <c r="A9" s="20" t="s">
        <v>21</v>
      </c>
      <c r="B9" s="17">
        <v>7145089</v>
      </c>
      <c r="C9" s="17">
        <v>7013268</v>
      </c>
      <c r="D9" s="21">
        <v>8614830</v>
      </c>
      <c r="E9" s="22">
        <v>8675257</v>
      </c>
      <c r="F9" s="17">
        <v>7972627</v>
      </c>
      <c r="G9" s="23">
        <v>7972627</v>
      </c>
      <c r="H9" s="19">
        <v>3537390</v>
      </c>
      <c r="I9" s="22">
        <v>8363283</v>
      </c>
      <c r="J9" s="17">
        <v>8739634</v>
      </c>
      <c r="K9" s="23">
        <v>9132918</v>
      </c>
    </row>
    <row r="10" spans="1:11" ht="25.5" x14ac:dyDescent="0.2">
      <c r="A10" s="24" t="s">
        <v>107</v>
      </c>
      <c r="B10" s="25">
        <f>SUM(B5:B9)</f>
        <v>103925352</v>
      </c>
      <c r="C10" s="26">
        <f t="shared" ref="C10:K10" si="0">SUM(C5:C9)</f>
        <v>110570673</v>
      </c>
      <c r="D10" s="27">
        <f t="shared" si="0"/>
        <v>118966165</v>
      </c>
      <c r="E10" s="25">
        <f t="shared" si="0"/>
        <v>129099898</v>
      </c>
      <c r="F10" s="26">
        <f t="shared" si="0"/>
        <v>130099594</v>
      </c>
      <c r="G10" s="28">
        <f t="shared" si="0"/>
        <v>130099594</v>
      </c>
      <c r="H10" s="29">
        <f t="shared" si="0"/>
        <v>116039649</v>
      </c>
      <c r="I10" s="25">
        <f t="shared" si="0"/>
        <v>140069011</v>
      </c>
      <c r="J10" s="26">
        <f t="shared" si="0"/>
        <v>145241531</v>
      </c>
      <c r="K10" s="28">
        <f t="shared" si="0"/>
        <v>151750660</v>
      </c>
    </row>
    <row r="11" spans="1:11" ht="13.5" x14ac:dyDescent="0.25">
      <c r="A11" s="20" t="s">
        <v>22</v>
      </c>
      <c r="B11" s="17">
        <v>41407194</v>
      </c>
      <c r="C11" s="17">
        <v>35853223</v>
      </c>
      <c r="D11" s="21">
        <v>44483396</v>
      </c>
      <c r="E11" s="22">
        <v>49116333</v>
      </c>
      <c r="F11" s="17">
        <v>48737639</v>
      </c>
      <c r="G11" s="23">
        <v>48737639</v>
      </c>
      <c r="H11" s="19">
        <v>47294430</v>
      </c>
      <c r="I11" s="22">
        <v>57567230</v>
      </c>
      <c r="J11" s="17">
        <v>60616112</v>
      </c>
      <c r="K11" s="23">
        <v>62991371</v>
      </c>
    </row>
    <row r="12" spans="1:11" ht="13.5" x14ac:dyDescent="0.25">
      <c r="A12" s="20" t="s">
        <v>23</v>
      </c>
      <c r="B12" s="17">
        <v>3137092</v>
      </c>
      <c r="C12" s="17">
        <v>4562918</v>
      </c>
      <c r="D12" s="21">
        <v>5388629</v>
      </c>
      <c r="E12" s="22">
        <v>5677265</v>
      </c>
      <c r="F12" s="17">
        <v>5777174</v>
      </c>
      <c r="G12" s="23">
        <v>5777174</v>
      </c>
      <c r="H12" s="19">
        <v>5635181</v>
      </c>
      <c r="I12" s="22">
        <v>5870255</v>
      </c>
      <c r="J12" s="17">
        <v>6187249</v>
      </c>
      <c r="K12" s="23">
        <v>6521362</v>
      </c>
    </row>
    <row r="13" spans="1:11" ht="13.5" x14ac:dyDescent="0.25">
      <c r="A13" s="20" t="s">
        <v>24</v>
      </c>
      <c r="B13" s="17">
        <v>12982052</v>
      </c>
      <c r="C13" s="17">
        <v>9651475</v>
      </c>
      <c r="D13" s="21">
        <v>9017038</v>
      </c>
      <c r="E13" s="22">
        <v>17273607</v>
      </c>
      <c r="F13" s="17">
        <v>17273607</v>
      </c>
      <c r="G13" s="23">
        <v>17273607</v>
      </c>
      <c r="H13" s="19">
        <v>0</v>
      </c>
      <c r="I13" s="22">
        <v>17620014</v>
      </c>
      <c r="J13" s="17">
        <v>18050921</v>
      </c>
      <c r="K13" s="23">
        <v>18050921</v>
      </c>
    </row>
    <row r="14" spans="1:11" ht="13.5" x14ac:dyDescent="0.25">
      <c r="A14" s="20" t="s">
        <v>25</v>
      </c>
      <c r="B14" s="17">
        <v>1859437</v>
      </c>
      <c r="C14" s="17">
        <v>2098870</v>
      </c>
      <c r="D14" s="21">
        <v>1907142</v>
      </c>
      <c r="E14" s="22">
        <v>2134790</v>
      </c>
      <c r="F14" s="17">
        <v>2134790</v>
      </c>
      <c r="G14" s="23">
        <v>2134790</v>
      </c>
      <c r="H14" s="19">
        <v>55290</v>
      </c>
      <c r="I14" s="22">
        <v>2239395</v>
      </c>
      <c r="J14" s="17">
        <v>2342408</v>
      </c>
      <c r="K14" s="23">
        <v>2447817</v>
      </c>
    </row>
    <row r="15" spans="1:11" ht="13.5" x14ac:dyDescent="0.25">
      <c r="A15" s="20" t="s">
        <v>26</v>
      </c>
      <c r="B15" s="17">
        <v>23172033</v>
      </c>
      <c r="C15" s="17">
        <v>36210051</v>
      </c>
      <c r="D15" s="21">
        <v>37391456</v>
      </c>
      <c r="E15" s="22">
        <v>29872968</v>
      </c>
      <c r="F15" s="17">
        <v>29292514</v>
      </c>
      <c r="G15" s="23">
        <v>29292514</v>
      </c>
      <c r="H15" s="19">
        <v>29403686</v>
      </c>
      <c r="I15" s="22">
        <v>32783703</v>
      </c>
      <c r="J15" s="17">
        <v>30632279</v>
      </c>
      <c r="K15" s="23">
        <v>30777217</v>
      </c>
    </row>
    <row r="16" spans="1:11" ht="13.5" x14ac:dyDescent="0.25">
      <c r="A16" s="20" t="s">
        <v>27</v>
      </c>
      <c r="B16" s="17">
        <v>148129</v>
      </c>
      <c r="C16" s="17">
        <v>216720</v>
      </c>
      <c r="D16" s="21">
        <v>119369</v>
      </c>
      <c r="E16" s="22">
        <v>200000</v>
      </c>
      <c r="F16" s="17">
        <v>119343</v>
      </c>
      <c r="G16" s="23">
        <v>119343</v>
      </c>
      <c r="H16" s="19">
        <v>50757</v>
      </c>
      <c r="I16" s="22">
        <v>0</v>
      </c>
      <c r="J16" s="17">
        <v>299998</v>
      </c>
      <c r="K16" s="23">
        <v>299993</v>
      </c>
    </row>
    <row r="17" spans="1:11" ht="13.5" x14ac:dyDescent="0.25">
      <c r="A17" s="20" t="s">
        <v>28</v>
      </c>
      <c r="B17" s="17">
        <v>29144653</v>
      </c>
      <c r="C17" s="17">
        <v>39538124</v>
      </c>
      <c r="D17" s="21">
        <v>41626915</v>
      </c>
      <c r="E17" s="22">
        <v>33683460</v>
      </c>
      <c r="F17" s="17">
        <v>36157019</v>
      </c>
      <c r="G17" s="23">
        <v>36157019</v>
      </c>
      <c r="H17" s="19">
        <v>26478552</v>
      </c>
      <c r="I17" s="22">
        <v>36079186</v>
      </c>
      <c r="J17" s="17">
        <v>39150097</v>
      </c>
      <c r="K17" s="23">
        <v>41634412</v>
      </c>
    </row>
    <row r="18" spans="1:11" ht="13.5" x14ac:dyDescent="0.25">
      <c r="A18" s="30" t="s">
        <v>29</v>
      </c>
      <c r="B18" s="31">
        <f>SUM(B11:B17)</f>
        <v>111850590</v>
      </c>
      <c r="C18" s="32">
        <f t="shared" ref="C18:K18" si="1">SUM(C11:C17)</f>
        <v>128131381</v>
      </c>
      <c r="D18" s="33">
        <f t="shared" si="1"/>
        <v>139933945</v>
      </c>
      <c r="E18" s="31">
        <f t="shared" si="1"/>
        <v>137958423</v>
      </c>
      <c r="F18" s="32">
        <f t="shared" si="1"/>
        <v>139492086</v>
      </c>
      <c r="G18" s="34">
        <f t="shared" si="1"/>
        <v>139492086</v>
      </c>
      <c r="H18" s="35">
        <f t="shared" si="1"/>
        <v>108917896</v>
      </c>
      <c r="I18" s="31">
        <f t="shared" si="1"/>
        <v>152159783</v>
      </c>
      <c r="J18" s="32">
        <f t="shared" si="1"/>
        <v>157279064</v>
      </c>
      <c r="K18" s="34">
        <f t="shared" si="1"/>
        <v>162723093</v>
      </c>
    </row>
    <row r="19" spans="1:11" ht="13.5" x14ac:dyDescent="0.25">
      <c r="A19" s="30" t="s">
        <v>30</v>
      </c>
      <c r="B19" s="36">
        <f>+B10-B18</f>
        <v>-7925238</v>
      </c>
      <c r="C19" s="37">
        <f t="shared" ref="C19:K19" si="2">+C10-C18</f>
        <v>-17560708</v>
      </c>
      <c r="D19" s="38">
        <f t="shared" si="2"/>
        <v>-20967780</v>
      </c>
      <c r="E19" s="36">
        <f t="shared" si="2"/>
        <v>-8858525</v>
      </c>
      <c r="F19" s="37">
        <f t="shared" si="2"/>
        <v>-9392492</v>
      </c>
      <c r="G19" s="39">
        <f t="shared" si="2"/>
        <v>-9392492</v>
      </c>
      <c r="H19" s="40">
        <f t="shared" si="2"/>
        <v>7121753</v>
      </c>
      <c r="I19" s="36">
        <f t="shared" si="2"/>
        <v>-12090772</v>
      </c>
      <c r="J19" s="37">
        <f t="shared" si="2"/>
        <v>-12037533</v>
      </c>
      <c r="K19" s="39">
        <f t="shared" si="2"/>
        <v>-10972433</v>
      </c>
    </row>
    <row r="20" spans="1:11" ht="25.5" x14ac:dyDescent="0.2">
      <c r="A20" s="41" t="s">
        <v>31</v>
      </c>
      <c r="B20" s="42">
        <v>76780728</v>
      </c>
      <c r="C20" s="43">
        <v>23051000</v>
      </c>
      <c r="D20" s="44">
        <v>75807042</v>
      </c>
      <c r="E20" s="42">
        <v>151755000</v>
      </c>
      <c r="F20" s="43">
        <v>156836000</v>
      </c>
      <c r="G20" s="45">
        <v>156836000</v>
      </c>
      <c r="H20" s="46">
        <v>75971639</v>
      </c>
      <c r="I20" s="42">
        <v>124376000</v>
      </c>
      <c r="J20" s="43">
        <v>29784000</v>
      </c>
      <c r="K20" s="45">
        <v>34315000</v>
      </c>
    </row>
    <row r="21" spans="1:11" ht="13.5" x14ac:dyDescent="0.25">
      <c r="A21" s="47" t="s">
        <v>32</v>
      </c>
      <c r="B21" s="48">
        <v>2900088</v>
      </c>
      <c r="C21" s="49">
        <v>26217334</v>
      </c>
      <c r="D21" s="50">
        <v>5519245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71755578</v>
      </c>
      <c r="C22" s="55">
        <f t="shared" ref="C22:K22" si="3">SUM(C19:C21)</f>
        <v>31707626</v>
      </c>
      <c r="D22" s="56">
        <f t="shared" si="3"/>
        <v>60358507</v>
      </c>
      <c r="E22" s="54">
        <f t="shared" si="3"/>
        <v>142896475</v>
      </c>
      <c r="F22" s="55">
        <f t="shared" si="3"/>
        <v>147443508</v>
      </c>
      <c r="G22" s="57">
        <f t="shared" si="3"/>
        <v>147443508</v>
      </c>
      <c r="H22" s="58">
        <f t="shared" si="3"/>
        <v>83093392</v>
      </c>
      <c r="I22" s="54">
        <f t="shared" si="3"/>
        <v>112285228</v>
      </c>
      <c r="J22" s="55">
        <f t="shared" si="3"/>
        <v>17746467</v>
      </c>
      <c r="K22" s="57">
        <f t="shared" si="3"/>
        <v>23342567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71755578</v>
      </c>
      <c r="C24" s="37">
        <f t="shared" ref="C24:K24" si="4">SUM(C22:C23)</f>
        <v>31707626</v>
      </c>
      <c r="D24" s="38">
        <f t="shared" si="4"/>
        <v>60358507</v>
      </c>
      <c r="E24" s="36">
        <f t="shared" si="4"/>
        <v>142896475</v>
      </c>
      <c r="F24" s="37">
        <f t="shared" si="4"/>
        <v>147443508</v>
      </c>
      <c r="G24" s="39">
        <f t="shared" si="4"/>
        <v>147443508</v>
      </c>
      <c r="H24" s="40">
        <f t="shared" si="4"/>
        <v>83093392</v>
      </c>
      <c r="I24" s="36">
        <f t="shared" si="4"/>
        <v>112285228</v>
      </c>
      <c r="J24" s="37">
        <f t="shared" si="4"/>
        <v>17746467</v>
      </c>
      <c r="K24" s="39">
        <f t="shared" si="4"/>
        <v>23342567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899013</v>
      </c>
      <c r="C27" s="66">
        <v>22099627</v>
      </c>
      <c r="D27" s="67">
        <v>65350715</v>
      </c>
      <c r="E27" s="68">
        <v>155400667</v>
      </c>
      <c r="F27" s="66">
        <v>160782615</v>
      </c>
      <c r="G27" s="69">
        <v>160782615</v>
      </c>
      <c r="H27" s="70">
        <v>123762661</v>
      </c>
      <c r="I27" s="68">
        <v>133826000</v>
      </c>
      <c r="J27" s="66">
        <v>29991230</v>
      </c>
      <c r="K27" s="69">
        <v>34522230</v>
      </c>
    </row>
    <row r="28" spans="1:11" ht="13.5" x14ac:dyDescent="0.25">
      <c r="A28" s="71" t="s">
        <v>36</v>
      </c>
      <c r="B28" s="17">
        <v>899013</v>
      </c>
      <c r="C28" s="17">
        <v>20520615</v>
      </c>
      <c r="D28" s="21">
        <v>63580754</v>
      </c>
      <c r="E28" s="22">
        <v>152505000</v>
      </c>
      <c r="F28" s="17">
        <v>156993000</v>
      </c>
      <c r="G28" s="23">
        <v>156993000</v>
      </c>
      <c r="H28" s="19">
        <v>0</v>
      </c>
      <c r="I28" s="22">
        <v>124526000</v>
      </c>
      <c r="J28" s="17">
        <v>29841230</v>
      </c>
      <c r="K28" s="23">
        <v>34372230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1413000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1579012</v>
      </c>
      <c r="D31" s="21">
        <v>356961</v>
      </c>
      <c r="E31" s="22">
        <v>2895667</v>
      </c>
      <c r="F31" s="17">
        <v>3789615</v>
      </c>
      <c r="G31" s="23">
        <v>3789615</v>
      </c>
      <c r="H31" s="19">
        <v>0</v>
      </c>
      <c r="I31" s="22">
        <v>9300000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899013</v>
      </c>
      <c r="C32" s="66">
        <f t="shared" ref="C32:K32" si="5">SUM(C28:C31)</f>
        <v>22099627</v>
      </c>
      <c r="D32" s="67">
        <f t="shared" si="5"/>
        <v>65350715</v>
      </c>
      <c r="E32" s="68">
        <f t="shared" si="5"/>
        <v>155400667</v>
      </c>
      <c r="F32" s="66">
        <f t="shared" si="5"/>
        <v>160782615</v>
      </c>
      <c r="G32" s="69">
        <f t="shared" si="5"/>
        <v>160782615</v>
      </c>
      <c r="H32" s="70">
        <f t="shared" si="5"/>
        <v>0</v>
      </c>
      <c r="I32" s="68">
        <f t="shared" si="5"/>
        <v>133826000</v>
      </c>
      <c r="J32" s="66">
        <f t="shared" si="5"/>
        <v>29991230</v>
      </c>
      <c r="K32" s="69">
        <f t="shared" si="5"/>
        <v>34522230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28146674</v>
      </c>
      <c r="C35" s="17">
        <v>22409882</v>
      </c>
      <c r="D35" s="21">
        <v>35015619</v>
      </c>
      <c r="E35" s="22">
        <v>30290549</v>
      </c>
      <c r="F35" s="17">
        <v>37794634</v>
      </c>
      <c r="G35" s="23">
        <v>37794634</v>
      </c>
      <c r="H35" s="19">
        <v>206269743</v>
      </c>
      <c r="I35" s="22">
        <v>39955004</v>
      </c>
      <c r="J35" s="17">
        <v>54657887</v>
      </c>
      <c r="K35" s="23">
        <v>70755662</v>
      </c>
    </row>
    <row r="36" spans="1:11" ht="13.5" x14ac:dyDescent="0.25">
      <c r="A36" s="20" t="s">
        <v>42</v>
      </c>
      <c r="B36" s="17">
        <v>478169187</v>
      </c>
      <c r="C36" s="17">
        <v>510135044</v>
      </c>
      <c r="D36" s="21">
        <v>566999748</v>
      </c>
      <c r="E36" s="22">
        <v>720555378</v>
      </c>
      <c r="F36" s="17">
        <v>710508760</v>
      </c>
      <c r="G36" s="23">
        <v>710508760</v>
      </c>
      <c r="H36" s="19">
        <v>1257762161</v>
      </c>
      <c r="I36" s="22">
        <v>826714745</v>
      </c>
      <c r="J36" s="17">
        <v>838655054</v>
      </c>
      <c r="K36" s="23">
        <v>855126363</v>
      </c>
    </row>
    <row r="37" spans="1:11" ht="13.5" x14ac:dyDescent="0.25">
      <c r="A37" s="20" t="s">
        <v>43</v>
      </c>
      <c r="B37" s="17">
        <v>49760886</v>
      </c>
      <c r="C37" s="17">
        <v>45696221</v>
      </c>
      <c r="D37" s="21">
        <v>55423314</v>
      </c>
      <c r="E37" s="22">
        <v>26174844</v>
      </c>
      <c r="F37" s="17">
        <v>50691772</v>
      </c>
      <c r="G37" s="23">
        <v>50691772</v>
      </c>
      <c r="H37" s="19">
        <v>287844421</v>
      </c>
      <c r="I37" s="22">
        <v>35137104</v>
      </c>
      <c r="J37" s="17">
        <v>40896761</v>
      </c>
      <c r="K37" s="23">
        <v>46832438</v>
      </c>
    </row>
    <row r="38" spans="1:11" ht="13.5" x14ac:dyDescent="0.25">
      <c r="A38" s="20" t="s">
        <v>44</v>
      </c>
      <c r="B38" s="17">
        <v>36009118</v>
      </c>
      <c r="C38" s="17">
        <v>34577645</v>
      </c>
      <c r="D38" s="21">
        <v>32400480</v>
      </c>
      <c r="E38" s="22">
        <v>64030190</v>
      </c>
      <c r="F38" s="17">
        <v>35976545</v>
      </c>
      <c r="G38" s="23">
        <v>35976545</v>
      </c>
      <c r="H38" s="19">
        <v>64800961</v>
      </c>
      <c r="I38" s="22">
        <v>57612334</v>
      </c>
      <c r="J38" s="17">
        <v>60749402</v>
      </c>
      <c r="K38" s="23">
        <v>64040246</v>
      </c>
    </row>
    <row r="39" spans="1:11" ht="13.5" x14ac:dyDescent="0.25">
      <c r="A39" s="20" t="s">
        <v>45</v>
      </c>
      <c r="B39" s="17">
        <v>416954028</v>
      </c>
      <c r="C39" s="17">
        <v>452271068</v>
      </c>
      <c r="D39" s="21">
        <v>467998397</v>
      </c>
      <c r="E39" s="22">
        <v>660640893</v>
      </c>
      <c r="F39" s="17">
        <v>661635077</v>
      </c>
      <c r="G39" s="23">
        <v>661635077</v>
      </c>
      <c r="H39" s="19">
        <v>1111386510</v>
      </c>
      <c r="I39" s="22">
        <v>773920311</v>
      </c>
      <c r="J39" s="17">
        <v>792717369</v>
      </c>
      <c r="K39" s="23">
        <v>815009341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129700219</v>
      </c>
      <c r="C42" s="17">
        <v>8838644</v>
      </c>
      <c r="D42" s="21">
        <v>80947835</v>
      </c>
      <c r="E42" s="22">
        <v>158023238</v>
      </c>
      <c r="F42" s="17">
        <v>327284013</v>
      </c>
      <c r="G42" s="23">
        <v>327284013</v>
      </c>
      <c r="H42" s="19">
        <v>157710879</v>
      </c>
      <c r="I42" s="22">
        <v>135071386</v>
      </c>
      <c r="J42" s="17">
        <v>35954985</v>
      </c>
      <c r="K42" s="23">
        <v>82429096</v>
      </c>
    </row>
    <row r="43" spans="1:11" ht="13.5" x14ac:dyDescent="0.25">
      <c r="A43" s="20" t="s">
        <v>48</v>
      </c>
      <c r="B43" s="17">
        <v>-899013</v>
      </c>
      <c r="C43" s="17">
        <v>-22099628</v>
      </c>
      <c r="D43" s="21">
        <v>-65350715</v>
      </c>
      <c r="E43" s="22">
        <v>-155400667</v>
      </c>
      <c r="F43" s="17">
        <v>-160782615</v>
      </c>
      <c r="G43" s="23">
        <v>-160782615</v>
      </c>
      <c r="H43" s="19">
        <v>-123762661</v>
      </c>
      <c r="I43" s="22">
        <v>-133826000</v>
      </c>
      <c r="J43" s="17">
        <v>-29991230</v>
      </c>
      <c r="K43" s="23">
        <v>-34522230</v>
      </c>
    </row>
    <row r="44" spans="1:11" ht="13.5" x14ac:dyDescent="0.25">
      <c r="A44" s="20" t="s">
        <v>49</v>
      </c>
      <c r="B44" s="17">
        <v>0</v>
      </c>
      <c r="C44" s="17">
        <v>-214449</v>
      </c>
      <c r="D44" s="21">
        <v>-248111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129791977</v>
      </c>
      <c r="C45" s="66">
        <v>-4242919</v>
      </c>
      <c r="D45" s="67">
        <v>18466500</v>
      </c>
      <c r="E45" s="68">
        <v>2672081</v>
      </c>
      <c r="F45" s="66">
        <v>172739084</v>
      </c>
      <c r="G45" s="69">
        <v>172739084</v>
      </c>
      <c r="H45" s="70">
        <v>52661276</v>
      </c>
      <c r="I45" s="68">
        <v>5675683</v>
      </c>
      <c r="J45" s="66">
        <v>6289438</v>
      </c>
      <c r="K45" s="69">
        <v>56489074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9232516</v>
      </c>
      <c r="C48" s="17">
        <v>3117487</v>
      </c>
      <c r="D48" s="21">
        <v>6237687</v>
      </c>
      <c r="E48" s="22">
        <v>2472082</v>
      </c>
      <c r="F48" s="17">
        <v>4430304</v>
      </c>
      <c r="G48" s="23">
        <v>4430304</v>
      </c>
      <c r="H48" s="19">
        <v>131122719</v>
      </c>
      <c r="I48" s="22">
        <v>325683</v>
      </c>
      <c r="J48" s="17">
        <v>8582208</v>
      </c>
      <c r="K48" s="23">
        <v>17653192</v>
      </c>
    </row>
    <row r="49" spans="1:11" ht="13.5" x14ac:dyDescent="0.25">
      <c r="A49" s="20" t="s">
        <v>53</v>
      </c>
      <c r="B49" s="17">
        <f>+B75</f>
        <v>-19259057.094710782</v>
      </c>
      <c r="C49" s="17">
        <f t="shared" ref="C49:K49" si="6">+C75</f>
        <v>7846063.3356044255</v>
      </c>
      <c r="D49" s="21">
        <f t="shared" si="6"/>
        <v>-20400168.202873141</v>
      </c>
      <c r="E49" s="22">
        <f t="shared" si="6"/>
        <v>954274.97534910589</v>
      </c>
      <c r="F49" s="17">
        <f t="shared" si="6"/>
        <v>18700004.598622549</v>
      </c>
      <c r="G49" s="23">
        <f t="shared" si="6"/>
        <v>18700004.598622549</v>
      </c>
      <c r="H49" s="19">
        <f t="shared" si="6"/>
        <v>50055810.05336377</v>
      </c>
      <c r="I49" s="22">
        <f t="shared" si="6"/>
        <v>-2139312.8907607011</v>
      </c>
      <c r="J49" s="17">
        <f t="shared" si="6"/>
        <v>-1948545.0786987469</v>
      </c>
      <c r="K49" s="23">
        <f t="shared" si="6"/>
        <v>-2187230.0133326575</v>
      </c>
    </row>
    <row r="50" spans="1:11" ht="13.5" x14ac:dyDescent="0.25">
      <c r="A50" s="30" t="s">
        <v>54</v>
      </c>
      <c r="B50" s="66">
        <f>+B48-B49</f>
        <v>28491573.094710782</v>
      </c>
      <c r="C50" s="66">
        <f t="shared" ref="C50:K50" si="7">+C48-C49</f>
        <v>-4728576.3356044255</v>
      </c>
      <c r="D50" s="67">
        <f t="shared" si="7"/>
        <v>26637855.202873141</v>
      </c>
      <c r="E50" s="68">
        <f t="shared" si="7"/>
        <v>1517807.0246508941</v>
      </c>
      <c r="F50" s="66">
        <f t="shared" si="7"/>
        <v>-14269700.598622549</v>
      </c>
      <c r="G50" s="69">
        <f t="shared" si="7"/>
        <v>-14269700.598622549</v>
      </c>
      <c r="H50" s="70">
        <f t="shared" si="7"/>
        <v>81066908.94663623</v>
      </c>
      <c r="I50" s="68">
        <f t="shared" si="7"/>
        <v>2464995.8907607011</v>
      </c>
      <c r="J50" s="66">
        <f t="shared" si="7"/>
        <v>10530753.078698747</v>
      </c>
      <c r="K50" s="69">
        <f t="shared" si="7"/>
        <v>19840422.013332658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375437876</v>
      </c>
      <c r="C53" s="17">
        <v>405667581</v>
      </c>
      <c r="D53" s="21">
        <v>456763327</v>
      </c>
      <c r="E53" s="22">
        <v>616087915</v>
      </c>
      <c r="F53" s="17">
        <v>600272339</v>
      </c>
      <c r="G53" s="23">
        <v>600272339</v>
      </c>
      <c r="H53" s="19">
        <v>1037289319</v>
      </c>
      <c r="I53" s="22">
        <v>716478324</v>
      </c>
      <c r="J53" s="17">
        <v>728418633</v>
      </c>
      <c r="K53" s="23">
        <v>744889942</v>
      </c>
    </row>
    <row r="54" spans="1:11" ht="13.5" x14ac:dyDescent="0.25">
      <c r="A54" s="20" t="s">
        <v>57</v>
      </c>
      <c r="B54" s="17">
        <v>12982052</v>
      </c>
      <c r="C54" s="17">
        <v>9651475</v>
      </c>
      <c r="D54" s="21">
        <v>9017038</v>
      </c>
      <c r="E54" s="22">
        <v>17273607</v>
      </c>
      <c r="F54" s="17">
        <v>17273607</v>
      </c>
      <c r="G54" s="23">
        <v>17273607</v>
      </c>
      <c r="H54" s="19">
        <v>0</v>
      </c>
      <c r="I54" s="22">
        <v>17620014</v>
      </c>
      <c r="J54" s="17">
        <v>18050921</v>
      </c>
      <c r="K54" s="23">
        <v>18050921</v>
      </c>
    </row>
    <row r="55" spans="1:11" ht="13.5" x14ac:dyDescent="0.25">
      <c r="A55" s="20" t="s">
        <v>58</v>
      </c>
      <c r="B55" s="17">
        <v>178401</v>
      </c>
      <c r="C55" s="17">
        <v>8289556</v>
      </c>
      <c r="D55" s="21">
        <v>3754915</v>
      </c>
      <c r="E55" s="22">
        <v>16355000</v>
      </c>
      <c r="F55" s="17">
        <v>23046986</v>
      </c>
      <c r="G55" s="23">
        <v>23046986</v>
      </c>
      <c r="H55" s="19">
        <v>15709440</v>
      </c>
      <c r="I55" s="22">
        <v>36176000</v>
      </c>
      <c r="J55" s="17">
        <v>14784000</v>
      </c>
      <c r="K55" s="23">
        <v>14959000</v>
      </c>
    </row>
    <row r="56" spans="1:11" ht="13.5" x14ac:dyDescent="0.25">
      <c r="A56" s="20" t="s">
        <v>59</v>
      </c>
      <c r="B56" s="17">
        <v>8494698</v>
      </c>
      <c r="C56" s="17">
        <v>8933955</v>
      </c>
      <c r="D56" s="21">
        <v>13047374</v>
      </c>
      <c r="E56" s="22">
        <v>12771145</v>
      </c>
      <c r="F56" s="17">
        <v>11851820</v>
      </c>
      <c r="G56" s="23">
        <v>11851820</v>
      </c>
      <c r="H56" s="19">
        <v>9777989</v>
      </c>
      <c r="I56" s="22">
        <v>12231247</v>
      </c>
      <c r="J56" s="17">
        <v>13793885</v>
      </c>
      <c r="K56" s="23">
        <v>15414609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7140928</v>
      </c>
      <c r="C59" s="17">
        <v>7145019</v>
      </c>
      <c r="D59" s="21">
        <v>6224045</v>
      </c>
      <c r="E59" s="22">
        <v>8619173</v>
      </c>
      <c r="F59" s="17">
        <v>8619173</v>
      </c>
      <c r="G59" s="23">
        <v>8619173</v>
      </c>
      <c r="H59" s="19">
        <v>0</v>
      </c>
      <c r="I59" s="22">
        <v>9041513</v>
      </c>
      <c r="J59" s="17">
        <v>9457422</v>
      </c>
      <c r="K59" s="23">
        <v>9883006</v>
      </c>
    </row>
    <row r="60" spans="1:11" ht="13.5" x14ac:dyDescent="0.25">
      <c r="A60" s="20" t="s">
        <v>62</v>
      </c>
      <c r="B60" s="17">
        <v>8365590</v>
      </c>
      <c r="C60" s="17">
        <v>9012699</v>
      </c>
      <c r="D60" s="21">
        <v>9147979</v>
      </c>
      <c r="E60" s="22">
        <v>9924229</v>
      </c>
      <c r="F60" s="17">
        <v>9924229</v>
      </c>
      <c r="G60" s="23">
        <v>9924229</v>
      </c>
      <c r="H60" s="19">
        <v>7277407</v>
      </c>
      <c r="I60" s="22">
        <v>10410516</v>
      </c>
      <c r="J60" s="17">
        <v>10882141</v>
      </c>
      <c r="K60" s="23">
        <v>11371838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5.0532823470650357</v>
      </c>
      <c r="C70" s="5">
        <f t="shared" ref="C70:K70" si="8">IF(ISERROR(C71/C72),0,(C71/C72))</f>
        <v>2.2577911775787807</v>
      </c>
      <c r="D70" s="5">
        <f t="shared" si="8"/>
        <v>3.7351812856190238</v>
      </c>
      <c r="E70" s="5">
        <f t="shared" si="8"/>
        <v>0.87366988378299681</v>
      </c>
      <c r="F70" s="5">
        <f t="shared" si="8"/>
        <v>0.91331714303331457</v>
      </c>
      <c r="G70" s="5">
        <f t="shared" si="8"/>
        <v>0.91331714303331457</v>
      </c>
      <c r="H70" s="5">
        <f t="shared" si="8"/>
        <v>4.215700194643822</v>
      </c>
      <c r="I70" s="5">
        <f t="shared" si="8"/>
        <v>0.90253756878736313</v>
      </c>
      <c r="J70" s="5">
        <f t="shared" si="8"/>
        <v>0.89946582158151112</v>
      </c>
      <c r="K70" s="5">
        <f t="shared" si="8"/>
        <v>0.89959799401702667</v>
      </c>
    </row>
    <row r="71" spans="1:11" hidden="1" x14ac:dyDescent="0.2">
      <c r="A71" s="1" t="s">
        <v>112</v>
      </c>
      <c r="B71" s="2">
        <f>+B83</f>
        <v>326422918</v>
      </c>
      <c r="C71" s="2">
        <f t="shared" ref="C71:K71" si="9">+C83</f>
        <v>168082506</v>
      </c>
      <c r="D71" s="2">
        <f t="shared" si="9"/>
        <v>280325856</v>
      </c>
      <c r="E71" s="2">
        <f t="shared" si="9"/>
        <v>73779573</v>
      </c>
      <c r="F71" s="2">
        <f t="shared" si="9"/>
        <v>78282070</v>
      </c>
      <c r="G71" s="2">
        <f t="shared" si="9"/>
        <v>78282070</v>
      </c>
      <c r="H71" s="2">
        <f t="shared" si="9"/>
        <v>359665978</v>
      </c>
      <c r="I71" s="2">
        <f t="shared" si="9"/>
        <v>84375212</v>
      </c>
      <c r="J71" s="2">
        <f t="shared" si="9"/>
        <v>87924905</v>
      </c>
      <c r="K71" s="2">
        <f t="shared" si="9"/>
        <v>91895029</v>
      </c>
    </row>
    <row r="72" spans="1:11" hidden="1" x14ac:dyDescent="0.2">
      <c r="A72" s="1" t="s">
        <v>113</v>
      </c>
      <c r="B72" s="2">
        <f>+B77</f>
        <v>64596216</v>
      </c>
      <c r="C72" s="2">
        <f t="shared" ref="C72:K72" si="10">+C77</f>
        <v>74445550</v>
      </c>
      <c r="D72" s="2">
        <f t="shared" si="10"/>
        <v>75050134</v>
      </c>
      <c r="E72" s="2">
        <f t="shared" si="10"/>
        <v>84447884</v>
      </c>
      <c r="F72" s="2">
        <f t="shared" si="10"/>
        <v>85711815</v>
      </c>
      <c r="G72" s="2">
        <f t="shared" si="10"/>
        <v>85711815</v>
      </c>
      <c r="H72" s="2">
        <f t="shared" si="10"/>
        <v>85315834</v>
      </c>
      <c r="I72" s="2">
        <f t="shared" si="10"/>
        <v>93486648</v>
      </c>
      <c r="J72" s="2">
        <f t="shared" si="10"/>
        <v>97752358</v>
      </c>
      <c r="K72" s="2">
        <f t="shared" si="10"/>
        <v>102151216</v>
      </c>
    </row>
    <row r="73" spans="1:11" hidden="1" x14ac:dyDescent="0.2">
      <c r="A73" s="1" t="s">
        <v>114</v>
      </c>
      <c r="B73" s="2">
        <f>+B74</f>
        <v>1382916.0000000005</v>
      </c>
      <c r="C73" s="2">
        <f t="shared" ref="C73:K73" si="11">+(C78+C80+C81+C82)-(B78+B80+B81+B82)</f>
        <v>1843602</v>
      </c>
      <c r="D73" s="2">
        <f t="shared" si="11"/>
        <v>2788013</v>
      </c>
      <c r="E73" s="2">
        <f t="shared" si="11"/>
        <v>6496540</v>
      </c>
      <c r="F73" s="2">
        <f>+(F78+F80+F81+F82)-(D78+D80+D81+D82)</f>
        <v>4439630</v>
      </c>
      <c r="G73" s="2">
        <f>+(G78+G80+G81+G82)-(D78+D80+D81+D82)</f>
        <v>4439630</v>
      </c>
      <c r="H73" s="2">
        <f>+(H78+H80+H81+H82)-(D78+D80+D81+D82)</f>
        <v>33179410</v>
      </c>
      <c r="I73" s="2">
        <f>+(I78+I80+I81+I82)-(E78+E80+E81+E82)</f>
        <v>4054120</v>
      </c>
      <c r="J73" s="2">
        <f t="shared" si="11"/>
        <v>6285314</v>
      </c>
      <c r="K73" s="2">
        <f t="shared" si="11"/>
        <v>6858501</v>
      </c>
    </row>
    <row r="74" spans="1:11" hidden="1" x14ac:dyDescent="0.2">
      <c r="A74" s="1" t="s">
        <v>115</v>
      </c>
      <c r="B74" s="2">
        <f>+TREND(C74:E74)</f>
        <v>1382916.0000000005</v>
      </c>
      <c r="C74" s="2">
        <f>+C73</f>
        <v>1843602</v>
      </c>
      <c r="D74" s="2">
        <f t="shared" ref="D74:K74" si="12">+D73</f>
        <v>2788013</v>
      </c>
      <c r="E74" s="2">
        <f t="shared" si="12"/>
        <v>6496540</v>
      </c>
      <c r="F74" s="2">
        <f t="shared" si="12"/>
        <v>4439630</v>
      </c>
      <c r="G74" s="2">
        <f t="shared" si="12"/>
        <v>4439630</v>
      </c>
      <c r="H74" s="2">
        <f t="shared" si="12"/>
        <v>33179410</v>
      </c>
      <c r="I74" s="2">
        <f t="shared" si="12"/>
        <v>4054120</v>
      </c>
      <c r="J74" s="2">
        <f t="shared" si="12"/>
        <v>6285314</v>
      </c>
      <c r="K74" s="2">
        <f t="shared" si="12"/>
        <v>6858501</v>
      </c>
    </row>
    <row r="75" spans="1:11" hidden="1" x14ac:dyDescent="0.2">
      <c r="A75" s="1" t="s">
        <v>116</v>
      </c>
      <c r="B75" s="2">
        <f>+B84-(((B80+B81+B82+B78)*B70)-B79)</f>
        <v>-19259057.094710782</v>
      </c>
      <c r="C75" s="2">
        <f t="shared" ref="C75:K75" si="13">+C84-(((C80+C81+C82+C78)*C70)-C79)</f>
        <v>7846063.3356044255</v>
      </c>
      <c r="D75" s="2">
        <f t="shared" si="13"/>
        <v>-20400168.202873141</v>
      </c>
      <c r="E75" s="2">
        <f t="shared" si="13"/>
        <v>954274.97534910589</v>
      </c>
      <c r="F75" s="2">
        <f t="shared" si="13"/>
        <v>18700004.598622549</v>
      </c>
      <c r="G75" s="2">
        <f t="shared" si="13"/>
        <v>18700004.598622549</v>
      </c>
      <c r="H75" s="2">
        <f t="shared" si="13"/>
        <v>50055810.05336377</v>
      </c>
      <c r="I75" s="2">
        <f t="shared" si="13"/>
        <v>-2139312.8907607011</v>
      </c>
      <c r="J75" s="2">
        <f t="shared" si="13"/>
        <v>-1948545.0786987469</v>
      </c>
      <c r="K75" s="2">
        <f t="shared" si="13"/>
        <v>-2187230.0133326575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64596216</v>
      </c>
      <c r="C77" s="3">
        <v>74445550</v>
      </c>
      <c r="D77" s="3">
        <v>75050134</v>
      </c>
      <c r="E77" s="3">
        <v>84447884</v>
      </c>
      <c r="F77" s="3">
        <v>85711815</v>
      </c>
      <c r="G77" s="3">
        <v>85711815</v>
      </c>
      <c r="H77" s="3">
        <v>85315834</v>
      </c>
      <c r="I77" s="3">
        <v>93486648</v>
      </c>
      <c r="J77" s="3">
        <v>97752358</v>
      </c>
      <c r="K77" s="3">
        <v>102151216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41731394</v>
      </c>
      <c r="C79" s="3">
        <v>39030469</v>
      </c>
      <c r="D79" s="3">
        <v>42954062</v>
      </c>
      <c r="E79" s="3">
        <v>17410476</v>
      </c>
      <c r="F79" s="3">
        <v>43129891</v>
      </c>
      <c r="G79" s="3">
        <v>43129891</v>
      </c>
      <c r="H79" s="3">
        <v>74191874</v>
      </c>
      <c r="I79" s="3">
        <v>24482566</v>
      </c>
      <c r="J79" s="3">
        <v>26982564</v>
      </c>
      <c r="K79" s="3">
        <v>29482561</v>
      </c>
    </row>
    <row r="80" spans="1:11" hidden="1" x14ac:dyDescent="0.2">
      <c r="A80" s="1" t="s">
        <v>71</v>
      </c>
      <c r="B80" s="3">
        <v>6677306</v>
      </c>
      <c r="C80" s="3">
        <v>8437507</v>
      </c>
      <c r="D80" s="3">
        <v>10068056</v>
      </c>
      <c r="E80" s="3">
        <v>9987199</v>
      </c>
      <c r="F80" s="3">
        <v>11154210</v>
      </c>
      <c r="G80" s="3">
        <v>11154210</v>
      </c>
      <c r="H80" s="3">
        <v>31383144</v>
      </c>
      <c r="I80" s="3">
        <v>12740967</v>
      </c>
      <c r="J80" s="3">
        <v>14298416</v>
      </c>
      <c r="K80" s="3">
        <v>16216299</v>
      </c>
    </row>
    <row r="81" spans="1:11" hidden="1" x14ac:dyDescent="0.2">
      <c r="A81" s="1" t="s">
        <v>72</v>
      </c>
      <c r="B81" s="3">
        <v>5660891</v>
      </c>
      <c r="C81" s="3">
        <v>5744292</v>
      </c>
      <c r="D81" s="3">
        <v>6901756</v>
      </c>
      <c r="E81" s="3">
        <v>13479153</v>
      </c>
      <c r="F81" s="3">
        <v>10255232</v>
      </c>
      <c r="G81" s="3">
        <v>10255232</v>
      </c>
      <c r="H81" s="3">
        <v>18766078</v>
      </c>
      <c r="I81" s="3">
        <v>14779505</v>
      </c>
      <c r="J81" s="3">
        <v>19507370</v>
      </c>
      <c r="K81" s="3">
        <v>24447988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326422918</v>
      </c>
      <c r="C83" s="3">
        <v>168082506</v>
      </c>
      <c r="D83" s="3">
        <v>280325856</v>
      </c>
      <c r="E83" s="3">
        <v>73779573</v>
      </c>
      <c r="F83" s="3">
        <v>78282070</v>
      </c>
      <c r="G83" s="3">
        <v>78282070</v>
      </c>
      <c r="H83" s="3">
        <v>359665978</v>
      </c>
      <c r="I83" s="3">
        <v>84375212</v>
      </c>
      <c r="J83" s="3">
        <v>87924905</v>
      </c>
      <c r="K83" s="3">
        <v>91895029</v>
      </c>
    </row>
    <row r="84" spans="1:11" hidden="1" x14ac:dyDescent="0.2">
      <c r="A84" s="1" t="s">
        <v>75</v>
      </c>
      <c r="B84" s="3">
        <v>1357942</v>
      </c>
      <c r="C84" s="3">
        <v>835135</v>
      </c>
      <c r="D84" s="3">
        <v>31094</v>
      </c>
      <c r="E84" s="3">
        <v>4045644</v>
      </c>
      <c r="F84" s="3">
        <v>-4876276</v>
      </c>
      <c r="G84" s="3">
        <v>-4876276</v>
      </c>
      <c r="H84" s="3">
        <v>187278021</v>
      </c>
      <c r="I84" s="3">
        <v>-1783619</v>
      </c>
      <c r="J84" s="3">
        <v>1476040</v>
      </c>
      <c r="K84" s="3">
        <v>4911720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6850413</v>
      </c>
      <c r="C5" s="17">
        <v>7023862</v>
      </c>
      <c r="D5" s="21">
        <v>6470298</v>
      </c>
      <c r="E5" s="22">
        <v>7432223</v>
      </c>
      <c r="F5" s="17">
        <v>7700000</v>
      </c>
      <c r="G5" s="23">
        <v>7700000</v>
      </c>
      <c r="H5" s="19">
        <v>6099152</v>
      </c>
      <c r="I5" s="22">
        <v>7800000</v>
      </c>
      <c r="J5" s="17">
        <v>8644292</v>
      </c>
      <c r="K5" s="23">
        <v>9041927</v>
      </c>
    </row>
    <row r="6" spans="1:11" ht="13.5" x14ac:dyDescent="0.25">
      <c r="A6" s="20" t="s">
        <v>18</v>
      </c>
      <c r="B6" s="17">
        <v>20581251</v>
      </c>
      <c r="C6" s="17">
        <v>21195744</v>
      </c>
      <c r="D6" s="21">
        <v>22642236</v>
      </c>
      <c r="E6" s="22">
        <v>26052535</v>
      </c>
      <c r="F6" s="17">
        <v>23800000</v>
      </c>
      <c r="G6" s="23">
        <v>23800000</v>
      </c>
      <c r="H6" s="19">
        <v>22112467</v>
      </c>
      <c r="I6" s="22">
        <v>25247400</v>
      </c>
      <c r="J6" s="17">
        <v>26108781</v>
      </c>
      <c r="K6" s="23">
        <v>27732738</v>
      </c>
    </row>
    <row r="7" spans="1:11" ht="13.5" x14ac:dyDescent="0.25">
      <c r="A7" s="20" t="s">
        <v>19</v>
      </c>
      <c r="B7" s="17">
        <v>198718</v>
      </c>
      <c r="C7" s="17">
        <v>416151</v>
      </c>
      <c r="D7" s="21">
        <v>879977</v>
      </c>
      <c r="E7" s="22">
        <v>685062</v>
      </c>
      <c r="F7" s="17">
        <v>1325000</v>
      </c>
      <c r="G7" s="23">
        <v>1325000</v>
      </c>
      <c r="H7" s="19">
        <v>1672729</v>
      </c>
      <c r="I7" s="22">
        <v>1183625</v>
      </c>
      <c r="J7" s="17">
        <v>1348913</v>
      </c>
      <c r="K7" s="23">
        <v>1470403</v>
      </c>
    </row>
    <row r="8" spans="1:11" ht="13.5" x14ac:dyDescent="0.25">
      <c r="A8" s="20" t="s">
        <v>20</v>
      </c>
      <c r="B8" s="17">
        <v>32764936</v>
      </c>
      <c r="C8" s="17">
        <v>29762768</v>
      </c>
      <c r="D8" s="21">
        <v>36035128</v>
      </c>
      <c r="E8" s="22">
        <v>37768278</v>
      </c>
      <c r="F8" s="17">
        <v>37768000</v>
      </c>
      <c r="G8" s="23">
        <v>37768000</v>
      </c>
      <c r="H8" s="19">
        <v>24086992</v>
      </c>
      <c r="I8" s="22">
        <v>39889416</v>
      </c>
      <c r="J8" s="17">
        <v>39839035</v>
      </c>
      <c r="K8" s="23">
        <v>40746867</v>
      </c>
    </row>
    <row r="9" spans="1:11" ht="13.5" x14ac:dyDescent="0.25">
      <c r="A9" s="20" t="s">
        <v>21</v>
      </c>
      <c r="B9" s="17">
        <v>5032020</v>
      </c>
      <c r="C9" s="17">
        <v>8178115</v>
      </c>
      <c r="D9" s="21">
        <v>6635072</v>
      </c>
      <c r="E9" s="22">
        <v>7627207</v>
      </c>
      <c r="F9" s="17">
        <v>7545000</v>
      </c>
      <c r="G9" s="23">
        <v>7545000</v>
      </c>
      <c r="H9" s="19">
        <v>4281413</v>
      </c>
      <c r="I9" s="22">
        <v>8394717</v>
      </c>
      <c r="J9" s="17">
        <v>8047977</v>
      </c>
      <c r="K9" s="23">
        <v>7479602</v>
      </c>
    </row>
    <row r="10" spans="1:11" ht="25.5" x14ac:dyDescent="0.2">
      <c r="A10" s="24" t="s">
        <v>107</v>
      </c>
      <c r="B10" s="25">
        <f>SUM(B5:B9)</f>
        <v>65427338</v>
      </c>
      <c r="C10" s="26">
        <f t="shared" ref="C10:K10" si="0">SUM(C5:C9)</f>
        <v>66576640</v>
      </c>
      <c r="D10" s="27">
        <f t="shared" si="0"/>
        <v>72662711</v>
      </c>
      <c r="E10" s="25">
        <f t="shared" si="0"/>
        <v>79565305</v>
      </c>
      <c r="F10" s="26">
        <f t="shared" si="0"/>
        <v>78138000</v>
      </c>
      <c r="G10" s="28">
        <f t="shared" si="0"/>
        <v>78138000</v>
      </c>
      <c r="H10" s="29">
        <f t="shared" si="0"/>
        <v>58252753</v>
      </c>
      <c r="I10" s="25">
        <f t="shared" si="0"/>
        <v>82515158</v>
      </c>
      <c r="J10" s="26">
        <f t="shared" si="0"/>
        <v>83988998</v>
      </c>
      <c r="K10" s="28">
        <f t="shared" si="0"/>
        <v>86471537</v>
      </c>
    </row>
    <row r="11" spans="1:11" ht="13.5" x14ac:dyDescent="0.25">
      <c r="A11" s="20" t="s">
        <v>22</v>
      </c>
      <c r="B11" s="17">
        <v>26946768</v>
      </c>
      <c r="C11" s="17">
        <v>26862928</v>
      </c>
      <c r="D11" s="21">
        <v>25325889</v>
      </c>
      <c r="E11" s="22">
        <v>29573587</v>
      </c>
      <c r="F11" s="17">
        <v>30274034</v>
      </c>
      <c r="G11" s="23">
        <v>30274034</v>
      </c>
      <c r="H11" s="19">
        <v>25623773</v>
      </c>
      <c r="I11" s="22">
        <v>32007648</v>
      </c>
      <c r="J11" s="17">
        <v>33200648</v>
      </c>
      <c r="K11" s="23">
        <v>33200648</v>
      </c>
    </row>
    <row r="12" spans="1:11" ht="13.5" x14ac:dyDescent="0.25">
      <c r="A12" s="20" t="s">
        <v>23</v>
      </c>
      <c r="B12" s="17">
        <v>2650645</v>
      </c>
      <c r="C12" s="17">
        <v>3812861</v>
      </c>
      <c r="D12" s="21">
        <v>4782517</v>
      </c>
      <c r="E12" s="22">
        <v>4780666</v>
      </c>
      <c r="F12" s="17">
        <v>5100134</v>
      </c>
      <c r="G12" s="23">
        <v>5100134</v>
      </c>
      <c r="H12" s="19">
        <v>4760398</v>
      </c>
      <c r="I12" s="22">
        <v>5329641</v>
      </c>
      <c r="J12" s="17">
        <v>5569477</v>
      </c>
      <c r="K12" s="23">
        <v>5569477</v>
      </c>
    </row>
    <row r="13" spans="1:11" ht="13.5" x14ac:dyDescent="0.25">
      <c r="A13" s="20" t="s">
        <v>24</v>
      </c>
      <c r="B13" s="17">
        <v>12198865</v>
      </c>
      <c r="C13" s="17">
        <v>10700187</v>
      </c>
      <c r="D13" s="21">
        <v>11598511</v>
      </c>
      <c r="E13" s="22">
        <v>10399996</v>
      </c>
      <c r="F13" s="17">
        <v>10400000</v>
      </c>
      <c r="G13" s="23">
        <v>10400000</v>
      </c>
      <c r="H13" s="19">
        <v>0</v>
      </c>
      <c r="I13" s="22">
        <v>1400000</v>
      </c>
      <c r="J13" s="17">
        <v>2739000</v>
      </c>
      <c r="K13" s="23">
        <v>3043000</v>
      </c>
    </row>
    <row r="14" spans="1:11" ht="13.5" x14ac:dyDescent="0.25">
      <c r="A14" s="20" t="s">
        <v>25</v>
      </c>
      <c r="B14" s="17">
        <v>2624771</v>
      </c>
      <c r="C14" s="17">
        <v>3730836</v>
      </c>
      <c r="D14" s="21">
        <v>4217702</v>
      </c>
      <c r="E14" s="22">
        <v>130000</v>
      </c>
      <c r="F14" s="17">
        <v>95000</v>
      </c>
      <c r="G14" s="23">
        <v>95000</v>
      </c>
      <c r="H14" s="19">
        <v>-39486</v>
      </c>
      <c r="I14" s="22">
        <v>99370</v>
      </c>
      <c r="J14" s="17">
        <v>103941</v>
      </c>
      <c r="K14" s="23">
        <v>108722</v>
      </c>
    </row>
    <row r="15" spans="1:11" ht="13.5" x14ac:dyDescent="0.25">
      <c r="A15" s="20" t="s">
        <v>26</v>
      </c>
      <c r="B15" s="17">
        <v>11234979</v>
      </c>
      <c r="C15" s="17">
        <v>15303443</v>
      </c>
      <c r="D15" s="21">
        <v>12661116</v>
      </c>
      <c r="E15" s="22">
        <v>15265773</v>
      </c>
      <c r="F15" s="17">
        <v>14978000</v>
      </c>
      <c r="G15" s="23">
        <v>14978000</v>
      </c>
      <c r="H15" s="19">
        <v>12911172</v>
      </c>
      <c r="I15" s="22">
        <v>16657628</v>
      </c>
      <c r="J15" s="17">
        <v>18540528</v>
      </c>
      <c r="K15" s="23">
        <v>20515131</v>
      </c>
    </row>
    <row r="16" spans="1:11" ht="13.5" x14ac:dyDescent="0.25">
      <c r="A16" s="20" t="s">
        <v>27</v>
      </c>
      <c r="B16" s="17">
        <v>174649</v>
      </c>
      <c r="C16" s="17">
        <v>60000</v>
      </c>
      <c r="D16" s="21">
        <v>2552544</v>
      </c>
      <c r="E16" s="22">
        <v>86478</v>
      </c>
      <c r="F16" s="17">
        <v>86478</v>
      </c>
      <c r="G16" s="23">
        <v>86478</v>
      </c>
      <c r="H16" s="19">
        <v>0</v>
      </c>
      <c r="I16" s="22">
        <v>340370</v>
      </c>
      <c r="J16" s="17">
        <v>94436</v>
      </c>
      <c r="K16" s="23">
        <v>94436</v>
      </c>
    </row>
    <row r="17" spans="1:11" ht="13.5" x14ac:dyDescent="0.25">
      <c r="A17" s="20" t="s">
        <v>28</v>
      </c>
      <c r="B17" s="17">
        <v>20090080</v>
      </c>
      <c r="C17" s="17">
        <v>21534982</v>
      </c>
      <c r="D17" s="21">
        <v>28647890</v>
      </c>
      <c r="E17" s="22">
        <v>26812684</v>
      </c>
      <c r="F17" s="17">
        <v>25326771</v>
      </c>
      <c r="G17" s="23">
        <v>25326771</v>
      </c>
      <c r="H17" s="19">
        <v>18655442</v>
      </c>
      <c r="I17" s="22">
        <v>25783266</v>
      </c>
      <c r="J17" s="17">
        <v>23641174</v>
      </c>
      <c r="K17" s="23">
        <v>23740538</v>
      </c>
    </row>
    <row r="18" spans="1:11" ht="13.5" x14ac:dyDescent="0.25">
      <c r="A18" s="30" t="s">
        <v>29</v>
      </c>
      <c r="B18" s="31">
        <f>SUM(B11:B17)</f>
        <v>75920757</v>
      </c>
      <c r="C18" s="32">
        <f t="shared" ref="C18:K18" si="1">SUM(C11:C17)</f>
        <v>82005237</v>
      </c>
      <c r="D18" s="33">
        <f t="shared" si="1"/>
        <v>89786169</v>
      </c>
      <c r="E18" s="31">
        <f t="shared" si="1"/>
        <v>87049184</v>
      </c>
      <c r="F18" s="32">
        <f t="shared" si="1"/>
        <v>86260417</v>
      </c>
      <c r="G18" s="34">
        <f t="shared" si="1"/>
        <v>86260417</v>
      </c>
      <c r="H18" s="35">
        <f t="shared" si="1"/>
        <v>61911299</v>
      </c>
      <c r="I18" s="31">
        <f t="shared" si="1"/>
        <v>81617923</v>
      </c>
      <c r="J18" s="32">
        <f t="shared" si="1"/>
        <v>83889204</v>
      </c>
      <c r="K18" s="34">
        <f t="shared" si="1"/>
        <v>86271952</v>
      </c>
    </row>
    <row r="19" spans="1:11" ht="13.5" x14ac:dyDescent="0.25">
      <c r="A19" s="30" t="s">
        <v>30</v>
      </c>
      <c r="B19" s="36">
        <f>+B10-B18</f>
        <v>-10493419</v>
      </c>
      <c r="C19" s="37">
        <f t="shared" ref="C19:K19" si="2">+C10-C18</f>
        <v>-15428597</v>
      </c>
      <c r="D19" s="38">
        <f t="shared" si="2"/>
        <v>-17123458</v>
      </c>
      <c r="E19" s="36">
        <f t="shared" si="2"/>
        <v>-7483879</v>
      </c>
      <c r="F19" s="37">
        <f t="shared" si="2"/>
        <v>-8122417</v>
      </c>
      <c r="G19" s="39">
        <f t="shared" si="2"/>
        <v>-8122417</v>
      </c>
      <c r="H19" s="40">
        <f t="shared" si="2"/>
        <v>-3658546</v>
      </c>
      <c r="I19" s="36">
        <f t="shared" si="2"/>
        <v>897235</v>
      </c>
      <c r="J19" s="37">
        <f t="shared" si="2"/>
        <v>99794</v>
      </c>
      <c r="K19" s="39">
        <f t="shared" si="2"/>
        <v>199585</v>
      </c>
    </row>
    <row r="20" spans="1:11" ht="25.5" x14ac:dyDescent="0.2">
      <c r="A20" s="41" t="s">
        <v>31</v>
      </c>
      <c r="B20" s="42">
        <v>8980898</v>
      </c>
      <c r="C20" s="43">
        <v>24313707</v>
      </c>
      <c r="D20" s="44">
        <v>22356746</v>
      </c>
      <c r="E20" s="42">
        <v>21733000</v>
      </c>
      <c r="F20" s="43">
        <v>21149000</v>
      </c>
      <c r="G20" s="45">
        <v>21149000</v>
      </c>
      <c r="H20" s="46">
        <v>17692339</v>
      </c>
      <c r="I20" s="42">
        <v>31419000</v>
      </c>
      <c r="J20" s="43">
        <v>40723000</v>
      </c>
      <c r="K20" s="45">
        <v>10897000</v>
      </c>
    </row>
    <row r="21" spans="1:11" ht="13.5" x14ac:dyDescent="0.25">
      <c r="A21" s="47" t="s">
        <v>32</v>
      </c>
      <c r="B21" s="48">
        <v>1486823</v>
      </c>
      <c r="C21" s="49">
        <v>0</v>
      </c>
      <c r="D21" s="50">
        <v>726400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-25698</v>
      </c>
      <c r="C22" s="55">
        <f t="shared" ref="C22:K22" si="3">SUM(C19:C21)</f>
        <v>8885110</v>
      </c>
      <c r="D22" s="56">
        <f t="shared" si="3"/>
        <v>5959688</v>
      </c>
      <c r="E22" s="54">
        <f t="shared" si="3"/>
        <v>14249121</v>
      </c>
      <c r="F22" s="55">
        <f t="shared" si="3"/>
        <v>13026583</v>
      </c>
      <c r="G22" s="57">
        <f t="shared" si="3"/>
        <v>13026583</v>
      </c>
      <c r="H22" s="58">
        <f t="shared" si="3"/>
        <v>14033793</v>
      </c>
      <c r="I22" s="54">
        <f t="shared" si="3"/>
        <v>32316235</v>
      </c>
      <c r="J22" s="55">
        <f t="shared" si="3"/>
        <v>40822794</v>
      </c>
      <c r="K22" s="57">
        <f t="shared" si="3"/>
        <v>11096585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-25698</v>
      </c>
      <c r="C24" s="37">
        <f t="shared" ref="C24:K24" si="4">SUM(C22:C23)</f>
        <v>8885110</v>
      </c>
      <c r="D24" s="38">
        <f t="shared" si="4"/>
        <v>5959688</v>
      </c>
      <c r="E24" s="36">
        <f t="shared" si="4"/>
        <v>14249121</v>
      </c>
      <c r="F24" s="37">
        <f t="shared" si="4"/>
        <v>13026583</v>
      </c>
      <c r="G24" s="39">
        <f t="shared" si="4"/>
        <v>13026583</v>
      </c>
      <c r="H24" s="40">
        <f t="shared" si="4"/>
        <v>14033793</v>
      </c>
      <c r="I24" s="36">
        <f t="shared" si="4"/>
        <v>32316235</v>
      </c>
      <c r="J24" s="37">
        <f t="shared" si="4"/>
        <v>40822794</v>
      </c>
      <c r="K24" s="39">
        <f t="shared" si="4"/>
        <v>11096585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2712603</v>
      </c>
      <c r="D27" s="67">
        <v>16013255</v>
      </c>
      <c r="E27" s="68">
        <v>22333003</v>
      </c>
      <c r="F27" s="66">
        <v>30004000</v>
      </c>
      <c r="G27" s="69">
        <v>30004000</v>
      </c>
      <c r="H27" s="70">
        <v>17038462</v>
      </c>
      <c r="I27" s="68">
        <v>32334000</v>
      </c>
      <c r="J27" s="66">
        <v>40723000</v>
      </c>
      <c r="K27" s="69">
        <v>10897000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15549843</v>
      </c>
      <c r="E28" s="22">
        <v>21733000</v>
      </c>
      <c r="F28" s="17">
        <v>27354000</v>
      </c>
      <c r="G28" s="23">
        <v>27354000</v>
      </c>
      <c r="H28" s="19">
        <v>0</v>
      </c>
      <c r="I28" s="22">
        <v>31419000</v>
      </c>
      <c r="J28" s="17">
        <v>40723000</v>
      </c>
      <c r="K28" s="23">
        <v>10897000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2712603</v>
      </c>
      <c r="D31" s="21">
        <v>463412</v>
      </c>
      <c r="E31" s="22">
        <v>600003</v>
      </c>
      <c r="F31" s="17">
        <v>2650000</v>
      </c>
      <c r="G31" s="23">
        <v>2650000</v>
      </c>
      <c r="H31" s="19">
        <v>0</v>
      </c>
      <c r="I31" s="22">
        <v>915000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2712603</v>
      </c>
      <c r="D32" s="67">
        <f t="shared" si="5"/>
        <v>16013255</v>
      </c>
      <c r="E32" s="68">
        <f t="shared" si="5"/>
        <v>22333003</v>
      </c>
      <c r="F32" s="66">
        <f t="shared" si="5"/>
        <v>30004000</v>
      </c>
      <c r="G32" s="69">
        <f t="shared" si="5"/>
        <v>30004000</v>
      </c>
      <c r="H32" s="70">
        <f t="shared" si="5"/>
        <v>0</v>
      </c>
      <c r="I32" s="68">
        <f t="shared" si="5"/>
        <v>32334000</v>
      </c>
      <c r="J32" s="66">
        <f t="shared" si="5"/>
        <v>40723000</v>
      </c>
      <c r="K32" s="69">
        <f t="shared" si="5"/>
        <v>10897000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33302458</v>
      </c>
      <c r="C35" s="17">
        <v>31081626</v>
      </c>
      <c r="D35" s="21">
        <v>40258377</v>
      </c>
      <c r="E35" s="22">
        <v>31410827</v>
      </c>
      <c r="F35" s="17">
        <v>32897225</v>
      </c>
      <c r="G35" s="23">
        <v>32897225</v>
      </c>
      <c r="H35" s="19">
        <v>33092988</v>
      </c>
      <c r="I35" s="22">
        <v>40847111</v>
      </c>
      <c r="J35" s="17">
        <v>65285179</v>
      </c>
      <c r="K35" s="23">
        <v>65688969</v>
      </c>
    </row>
    <row r="36" spans="1:11" ht="13.5" x14ac:dyDescent="0.25">
      <c r="A36" s="20" t="s">
        <v>42</v>
      </c>
      <c r="B36" s="17">
        <v>285542975</v>
      </c>
      <c r="C36" s="17">
        <v>305680335</v>
      </c>
      <c r="D36" s="21">
        <v>313550482</v>
      </c>
      <c r="E36" s="22">
        <v>333250395</v>
      </c>
      <c r="F36" s="17">
        <v>332819331</v>
      </c>
      <c r="G36" s="23">
        <v>332819331</v>
      </c>
      <c r="H36" s="19">
        <v>330597767</v>
      </c>
      <c r="I36" s="22">
        <v>408902193</v>
      </c>
      <c r="J36" s="17">
        <v>415952192</v>
      </c>
      <c r="K36" s="23">
        <v>385822193</v>
      </c>
    </row>
    <row r="37" spans="1:11" ht="13.5" x14ac:dyDescent="0.25">
      <c r="A37" s="20" t="s">
        <v>43</v>
      </c>
      <c r="B37" s="17">
        <v>51840905</v>
      </c>
      <c r="C37" s="17">
        <v>54403778</v>
      </c>
      <c r="D37" s="21">
        <v>65444448</v>
      </c>
      <c r="E37" s="22">
        <v>9307939</v>
      </c>
      <c r="F37" s="17">
        <v>28997442</v>
      </c>
      <c r="G37" s="23">
        <v>28997442</v>
      </c>
      <c r="H37" s="19">
        <v>23775794</v>
      </c>
      <c r="I37" s="22">
        <v>17529428</v>
      </c>
      <c r="J37" s="17">
        <v>17529420</v>
      </c>
      <c r="K37" s="23">
        <v>17529419</v>
      </c>
    </row>
    <row r="38" spans="1:11" ht="13.5" x14ac:dyDescent="0.25">
      <c r="A38" s="20" t="s">
        <v>44</v>
      </c>
      <c r="B38" s="17">
        <v>3261385</v>
      </c>
      <c r="C38" s="17">
        <v>3005894</v>
      </c>
      <c r="D38" s="21">
        <v>2695254</v>
      </c>
      <c r="E38" s="22">
        <v>37620819</v>
      </c>
      <c r="F38" s="17">
        <v>40578714</v>
      </c>
      <c r="G38" s="23">
        <v>40578714</v>
      </c>
      <c r="H38" s="19">
        <v>40523538</v>
      </c>
      <c r="I38" s="22">
        <v>40523538</v>
      </c>
      <c r="J38" s="17">
        <v>40523536</v>
      </c>
      <c r="K38" s="23">
        <v>40523537</v>
      </c>
    </row>
    <row r="39" spans="1:11" ht="13.5" x14ac:dyDescent="0.25">
      <c r="A39" s="20" t="s">
        <v>45</v>
      </c>
      <c r="B39" s="17">
        <v>263768841</v>
      </c>
      <c r="C39" s="17">
        <v>270467179</v>
      </c>
      <c r="D39" s="21">
        <v>279709469</v>
      </c>
      <c r="E39" s="22">
        <v>317732464</v>
      </c>
      <c r="F39" s="17">
        <v>299311104</v>
      </c>
      <c r="G39" s="23">
        <v>299311104</v>
      </c>
      <c r="H39" s="19">
        <v>285357630</v>
      </c>
      <c r="I39" s="22">
        <v>391696338</v>
      </c>
      <c r="J39" s="17">
        <v>423184415</v>
      </c>
      <c r="K39" s="23">
        <v>393458206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33850097</v>
      </c>
      <c r="C42" s="17">
        <v>489702798</v>
      </c>
      <c r="D42" s="21">
        <v>620498337</v>
      </c>
      <c r="E42" s="22">
        <v>20955134</v>
      </c>
      <c r="F42" s="17">
        <v>19882034</v>
      </c>
      <c r="G42" s="23">
        <v>19882034</v>
      </c>
      <c r="H42" s="19">
        <v>248909171</v>
      </c>
      <c r="I42" s="22">
        <v>32498856</v>
      </c>
      <c r="J42" s="17">
        <v>46235361</v>
      </c>
      <c r="K42" s="23">
        <v>11858507</v>
      </c>
    </row>
    <row r="43" spans="1:11" ht="13.5" x14ac:dyDescent="0.25">
      <c r="A43" s="20" t="s">
        <v>48</v>
      </c>
      <c r="B43" s="17">
        <v>-8883644</v>
      </c>
      <c r="C43" s="17">
        <v>-3142860</v>
      </c>
      <c r="D43" s="21">
        <v>-26043276</v>
      </c>
      <c r="E43" s="22">
        <v>-21733000</v>
      </c>
      <c r="F43" s="17">
        <v>-30004000</v>
      </c>
      <c r="G43" s="23">
        <v>-30004000</v>
      </c>
      <c r="H43" s="19">
        <v>-18094033</v>
      </c>
      <c r="I43" s="22">
        <v>-37184100</v>
      </c>
      <c r="J43" s="17">
        <v>-46831450</v>
      </c>
      <c r="K43" s="23">
        <v>-12531550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-301000</v>
      </c>
      <c r="G44" s="23">
        <v>-301000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29240985</v>
      </c>
      <c r="C45" s="66">
        <v>495148276</v>
      </c>
      <c r="D45" s="67">
        <v>597408312</v>
      </c>
      <c r="E45" s="68">
        <v>2175387</v>
      </c>
      <c r="F45" s="66">
        <v>3571822</v>
      </c>
      <c r="G45" s="69">
        <v>3571822</v>
      </c>
      <c r="H45" s="70">
        <v>244809926</v>
      </c>
      <c r="I45" s="68">
        <v>9309544</v>
      </c>
      <c r="J45" s="66">
        <v>13142051</v>
      </c>
      <c r="K45" s="69">
        <v>13065097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8588340</v>
      </c>
      <c r="C48" s="17">
        <v>2953250</v>
      </c>
      <c r="D48" s="21">
        <v>13994790</v>
      </c>
      <c r="E48" s="22">
        <v>5128640</v>
      </c>
      <c r="F48" s="17">
        <v>5411242</v>
      </c>
      <c r="G48" s="23">
        <v>5411242</v>
      </c>
      <c r="H48" s="19">
        <v>-1206181</v>
      </c>
      <c r="I48" s="22">
        <v>10348759</v>
      </c>
      <c r="J48" s="17">
        <v>14618253</v>
      </c>
      <c r="K48" s="23">
        <v>14662120</v>
      </c>
    </row>
    <row r="49" spans="1:11" ht="13.5" x14ac:dyDescent="0.25">
      <c r="A49" s="20" t="s">
        <v>53</v>
      </c>
      <c r="B49" s="17">
        <f>+B75</f>
        <v>23352708.435482498</v>
      </c>
      <c r="C49" s="17">
        <f t="shared" ref="C49:K49" si="6">+C75</f>
        <v>-39844803.21880725</v>
      </c>
      <c r="D49" s="21">
        <f t="shared" si="6"/>
        <v>-12996615.03925398</v>
      </c>
      <c r="E49" s="22">
        <f t="shared" si="6"/>
        <v>-10375494.411294378</v>
      </c>
      <c r="F49" s="17">
        <f t="shared" si="6"/>
        <v>4302967.3555618115</v>
      </c>
      <c r="G49" s="23">
        <f t="shared" si="6"/>
        <v>4302967.3555618115</v>
      </c>
      <c r="H49" s="19">
        <f t="shared" si="6"/>
        <v>-22855074.288244255</v>
      </c>
      <c r="I49" s="22">
        <f t="shared" si="6"/>
        <v>-14922581.228185078</v>
      </c>
      <c r="J49" s="17">
        <f t="shared" si="6"/>
        <v>-35387761.310313642</v>
      </c>
      <c r="K49" s="23">
        <f t="shared" si="6"/>
        <v>-34652627.624187559</v>
      </c>
    </row>
    <row r="50" spans="1:11" ht="13.5" x14ac:dyDescent="0.25">
      <c r="A50" s="30" t="s">
        <v>54</v>
      </c>
      <c r="B50" s="66">
        <f>+B48-B49</f>
        <v>-14764368.435482498</v>
      </c>
      <c r="C50" s="66">
        <f t="shared" ref="C50:K50" si="7">+C48-C49</f>
        <v>42798053.21880725</v>
      </c>
      <c r="D50" s="67">
        <f t="shared" si="7"/>
        <v>26991405.03925398</v>
      </c>
      <c r="E50" s="68">
        <f t="shared" si="7"/>
        <v>15504134.411294378</v>
      </c>
      <c r="F50" s="66">
        <f t="shared" si="7"/>
        <v>1108274.6444381885</v>
      </c>
      <c r="G50" s="69">
        <f t="shared" si="7"/>
        <v>1108274.6444381885</v>
      </c>
      <c r="H50" s="70">
        <f t="shared" si="7"/>
        <v>21648893.288244255</v>
      </c>
      <c r="I50" s="68">
        <f t="shared" si="7"/>
        <v>25271340.22818508</v>
      </c>
      <c r="J50" s="66">
        <f t="shared" si="7"/>
        <v>50006014.310313642</v>
      </c>
      <c r="K50" s="69">
        <f t="shared" si="7"/>
        <v>49314747.624187559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284111955</v>
      </c>
      <c r="C53" s="17">
        <v>300756746</v>
      </c>
      <c r="D53" s="21">
        <v>308626893</v>
      </c>
      <c r="E53" s="22">
        <v>328326805</v>
      </c>
      <c r="F53" s="17">
        <v>332819331</v>
      </c>
      <c r="G53" s="23">
        <v>332819331</v>
      </c>
      <c r="H53" s="19">
        <v>330597767</v>
      </c>
      <c r="I53" s="22">
        <v>408902193</v>
      </c>
      <c r="J53" s="17">
        <v>415952192</v>
      </c>
      <c r="K53" s="23">
        <v>385822193</v>
      </c>
    </row>
    <row r="54" spans="1:11" ht="13.5" x14ac:dyDescent="0.25">
      <c r="A54" s="20" t="s">
        <v>57</v>
      </c>
      <c r="B54" s="17">
        <v>12198865</v>
      </c>
      <c r="C54" s="17">
        <v>10700187</v>
      </c>
      <c r="D54" s="21">
        <v>11589652</v>
      </c>
      <c r="E54" s="22">
        <v>10400000</v>
      </c>
      <c r="F54" s="17">
        <v>10400000</v>
      </c>
      <c r="G54" s="23">
        <v>10400000</v>
      </c>
      <c r="H54" s="19">
        <v>0</v>
      </c>
      <c r="I54" s="22">
        <v>1400000</v>
      </c>
      <c r="J54" s="17">
        <v>2739000</v>
      </c>
      <c r="K54" s="23">
        <v>3043000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8150086</v>
      </c>
      <c r="E55" s="22">
        <v>19770000</v>
      </c>
      <c r="F55" s="17">
        <v>13000000</v>
      </c>
      <c r="G55" s="23">
        <v>13000000</v>
      </c>
      <c r="H55" s="19">
        <v>15384642</v>
      </c>
      <c r="I55" s="22">
        <v>20060000</v>
      </c>
      <c r="J55" s="17">
        <v>30000000</v>
      </c>
      <c r="K55" s="23">
        <v>0</v>
      </c>
    </row>
    <row r="56" spans="1:11" ht="13.5" x14ac:dyDescent="0.25">
      <c r="A56" s="20" t="s">
        <v>59</v>
      </c>
      <c r="B56" s="17">
        <v>1270820</v>
      </c>
      <c r="C56" s="17">
        <v>808942</v>
      </c>
      <c r="D56" s="21">
        <v>1222078</v>
      </c>
      <c r="E56" s="22">
        <v>1852412</v>
      </c>
      <c r="F56" s="17">
        <v>1477500</v>
      </c>
      <c r="G56" s="23">
        <v>1477500</v>
      </c>
      <c r="H56" s="19">
        <v>1202706</v>
      </c>
      <c r="I56" s="22">
        <v>1648640</v>
      </c>
      <c r="J56" s="17">
        <v>1722987</v>
      </c>
      <c r="K56" s="23">
        <v>1730637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-2840540</v>
      </c>
      <c r="C59" s="17">
        <v>-2752896</v>
      </c>
      <c r="D59" s="21">
        <v>-2781834</v>
      </c>
      <c r="E59" s="22">
        <v>6184867</v>
      </c>
      <c r="F59" s="17">
        <v>3021616</v>
      </c>
      <c r="G59" s="23">
        <v>3021616</v>
      </c>
      <c r="H59" s="19">
        <v>-313242</v>
      </c>
      <c r="I59" s="22">
        <v>3254588</v>
      </c>
      <c r="J59" s="17">
        <v>3497381</v>
      </c>
      <c r="K59" s="23">
        <v>3590445</v>
      </c>
    </row>
    <row r="60" spans="1:11" ht="13.5" x14ac:dyDescent="0.25">
      <c r="A60" s="20" t="s">
        <v>62</v>
      </c>
      <c r="B60" s="17">
        <v>1772326</v>
      </c>
      <c r="C60" s="17">
        <v>1937460</v>
      </c>
      <c r="D60" s="21">
        <v>2533507</v>
      </c>
      <c r="E60" s="22">
        <v>3000000</v>
      </c>
      <c r="F60" s="17">
        <v>4269500</v>
      </c>
      <c r="G60" s="23">
        <v>4269500</v>
      </c>
      <c r="H60" s="19">
        <v>2848742</v>
      </c>
      <c r="I60" s="22">
        <v>4558828</v>
      </c>
      <c r="J60" s="17">
        <v>5101794</v>
      </c>
      <c r="K60" s="23">
        <v>5042188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1.3427517326581488</v>
      </c>
      <c r="C70" s="5">
        <f t="shared" ref="C70:K70" si="8">IF(ISERROR(C71/C72),0,(C71/C72))</f>
        <v>6.1395802077642232</v>
      </c>
      <c r="D70" s="5">
        <f t="shared" si="8"/>
        <v>6.8541989185189296</v>
      </c>
      <c r="E70" s="5">
        <f t="shared" si="8"/>
        <v>0.74795557461209561</v>
      </c>
      <c r="F70" s="5">
        <f t="shared" si="8"/>
        <v>0.84474955230778115</v>
      </c>
      <c r="G70" s="5">
        <f t="shared" si="8"/>
        <v>0.84474955230778115</v>
      </c>
      <c r="H70" s="5">
        <f t="shared" si="8"/>
        <v>1.9558568919733736</v>
      </c>
      <c r="I70" s="5">
        <f t="shared" si="8"/>
        <v>1.2136103397353089</v>
      </c>
      <c r="J70" s="5">
        <f t="shared" si="8"/>
        <v>1.317863221987065</v>
      </c>
      <c r="K70" s="5">
        <f t="shared" si="8"/>
        <v>1.1996799844776727</v>
      </c>
    </row>
    <row r="71" spans="1:11" hidden="1" x14ac:dyDescent="0.2">
      <c r="A71" s="1" t="s">
        <v>112</v>
      </c>
      <c r="B71" s="2">
        <f>+B83</f>
        <v>39241389</v>
      </c>
      <c r="C71" s="2">
        <f t="shared" ref="C71:K71" si="9">+C83</f>
        <v>200870948</v>
      </c>
      <c r="D71" s="2">
        <f t="shared" si="9"/>
        <v>203630628</v>
      </c>
      <c r="E71" s="2">
        <f t="shared" si="9"/>
        <v>26706958</v>
      </c>
      <c r="F71" s="2">
        <f t="shared" si="9"/>
        <v>29246919</v>
      </c>
      <c r="G71" s="2">
        <f t="shared" si="9"/>
        <v>29246919</v>
      </c>
      <c r="H71" s="2">
        <f t="shared" si="9"/>
        <v>55587884</v>
      </c>
      <c r="I71" s="2">
        <f t="shared" si="9"/>
        <v>44676652</v>
      </c>
      <c r="J71" s="2">
        <f t="shared" si="9"/>
        <v>50028522</v>
      </c>
      <c r="K71" s="2">
        <f t="shared" si="9"/>
        <v>47089654</v>
      </c>
    </row>
    <row r="72" spans="1:11" hidden="1" x14ac:dyDescent="0.2">
      <c r="A72" s="1" t="s">
        <v>113</v>
      </c>
      <c r="B72" s="2">
        <f>+B77</f>
        <v>29224605</v>
      </c>
      <c r="C72" s="2">
        <f t="shared" ref="C72:K72" si="10">+C77</f>
        <v>32717375</v>
      </c>
      <c r="D72" s="2">
        <f t="shared" si="10"/>
        <v>29708888</v>
      </c>
      <c r="E72" s="2">
        <f t="shared" si="10"/>
        <v>35706610</v>
      </c>
      <c r="F72" s="2">
        <f t="shared" si="10"/>
        <v>34622000</v>
      </c>
      <c r="G72" s="2">
        <f t="shared" si="10"/>
        <v>34622000</v>
      </c>
      <c r="H72" s="2">
        <f t="shared" si="10"/>
        <v>28421243</v>
      </c>
      <c r="I72" s="2">
        <f t="shared" si="10"/>
        <v>36813012</v>
      </c>
      <c r="J72" s="2">
        <f t="shared" si="10"/>
        <v>37961847</v>
      </c>
      <c r="K72" s="2">
        <f t="shared" si="10"/>
        <v>39251846</v>
      </c>
    </row>
    <row r="73" spans="1:11" hidden="1" x14ac:dyDescent="0.2">
      <c r="A73" s="1" t="s">
        <v>114</v>
      </c>
      <c r="B73" s="2">
        <f>+B74</f>
        <v>-3794769.833333334</v>
      </c>
      <c r="C73" s="2">
        <f t="shared" ref="C73:K73" si="11">+(C78+C80+C81+C82)-(B78+B80+B81+B82)</f>
        <v>-302311</v>
      </c>
      <c r="D73" s="2">
        <f t="shared" si="11"/>
        <v>-3849667</v>
      </c>
      <c r="E73" s="2">
        <f t="shared" si="11"/>
        <v>13557730</v>
      </c>
      <c r="F73" s="2">
        <f>+(F78+F80+F81+F82)-(D78+D80+D81+D82)</f>
        <v>1221485</v>
      </c>
      <c r="G73" s="2">
        <f>+(G78+G80+G81+G82)-(D78+D80+D81+D82)</f>
        <v>1221485</v>
      </c>
      <c r="H73" s="2">
        <f>+(H78+H80+H81+H82)-(D78+D80+D81+D82)</f>
        <v>4939647</v>
      </c>
      <c r="I73" s="2">
        <f>+(I78+I80+I81+I82)-(E78+E80+E81+E82)</f>
        <v>-9318683</v>
      </c>
      <c r="J73" s="2">
        <f t="shared" si="11"/>
        <v>-3430463</v>
      </c>
      <c r="K73" s="2">
        <f t="shared" si="11"/>
        <v>359923</v>
      </c>
    </row>
    <row r="74" spans="1:11" hidden="1" x14ac:dyDescent="0.2">
      <c r="A74" s="1" t="s">
        <v>115</v>
      </c>
      <c r="B74" s="2">
        <f>+TREND(C74:E74)</f>
        <v>-3794769.833333334</v>
      </c>
      <c r="C74" s="2">
        <f>+C73</f>
        <v>-302311</v>
      </c>
      <c r="D74" s="2">
        <f t="shared" ref="D74:K74" si="12">+D73</f>
        <v>-3849667</v>
      </c>
      <c r="E74" s="2">
        <f t="shared" si="12"/>
        <v>13557730</v>
      </c>
      <c r="F74" s="2">
        <f t="shared" si="12"/>
        <v>1221485</v>
      </c>
      <c r="G74" s="2">
        <f t="shared" si="12"/>
        <v>1221485</v>
      </c>
      <c r="H74" s="2">
        <f t="shared" si="12"/>
        <v>4939647</v>
      </c>
      <c r="I74" s="2">
        <f t="shared" si="12"/>
        <v>-9318683</v>
      </c>
      <c r="J74" s="2">
        <f t="shared" si="12"/>
        <v>-3430463</v>
      </c>
      <c r="K74" s="2">
        <f t="shared" si="12"/>
        <v>359923</v>
      </c>
    </row>
    <row r="75" spans="1:11" hidden="1" x14ac:dyDescent="0.2">
      <c r="A75" s="1" t="s">
        <v>116</v>
      </c>
      <c r="B75" s="2">
        <f>+B84-(((B80+B81+B82+B78)*B70)-B79)</f>
        <v>23352708.435482498</v>
      </c>
      <c r="C75" s="2">
        <f t="shared" ref="C75:K75" si="13">+C84-(((C80+C81+C82+C78)*C70)-C79)</f>
        <v>-39844803.21880725</v>
      </c>
      <c r="D75" s="2">
        <f t="shared" si="13"/>
        <v>-12996615.03925398</v>
      </c>
      <c r="E75" s="2">
        <f t="shared" si="13"/>
        <v>-10375494.411294378</v>
      </c>
      <c r="F75" s="2">
        <f t="shared" si="13"/>
        <v>4302967.3555618115</v>
      </c>
      <c r="G75" s="2">
        <f t="shared" si="13"/>
        <v>4302967.3555618115</v>
      </c>
      <c r="H75" s="2">
        <f t="shared" si="13"/>
        <v>-22855074.288244255</v>
      </c>
      <c r="I75" s="2">
        <f t="shared" si="13"/>
        <v>-14922581.228185078</v>
      </c>
      <c r="J75" s="2">
        <f t="shared" si="13"/>
        <v>-35387761.310313642</v>
      </c>
      <c r="K75" s="2">
        <f t="shared" si="13"/>
        <v>-34652627.624187559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29224605</v>
      </c>
      <c r="C77" s="3">
        <v>32717375</v>
      </c>
      <c r="D77" s="3">
        <v>29708888</v>
      </c>
      <c r="E77" s="3">
        <v>35706610</v>
      </c>
      <c r="F77" s="3">
        <v>34622000</v>
      </c>
      <c r="G77" s="3">
        <v>34622000</v>
      </c>
      <c r="H77" s="3">
        <v>28421243</v>
      </c>
      <c r="I77" s="3">
        <v>36813012</v>
      </c>
      <c r="J77" s="3">
        <v>37961847</v>
      </c>
      <c r="K77" s="3">
        <v>39251846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8196306</v>
      </c>
      <c r="C79" s="3">
        <v>5880248</v>
      </c>
      <c r="D79" s="3">
        <v>5634990</v>
      </c>
      <c r="E79" s="3">
        <v>7416071</v>
      </c>
      <c r="F79" s="3">
        <v>3883003</v>
      </c>
      <c r="G79" s="3">
        <v>3883003</v>
      </c>
      <c r="H79" s="3">
        <v>3462808</v>
      </c>
      <c r="I79" s="3">
        <v>2138544</v>
      </c>
      <c r="J79" s="3">
        <v>2138544</v>
      </c>
      <c r="K79" s="3">
        <v>2138544</v>
      </c>
    </row>
    <row r="80" spans="1:11" hidden="1" x14ac:dyDescent="0.2">
      <c r="A80" s="1" t="s">
        <v>71</v>
      </c>
      <c r="B80" s="3">
        <v>9380411</v>
      </c>
      <c r="C80" s="3">
        <v>9541294</v>
      </c>
      <c r="D80" s="3">
        <v>4137147</v>
      </c>
      <c r="E80" s="3">
        <v>16678013</v>
      </c>
      <c r="F80" s="3">
        <v>4293390</v>
      </c>
      <c r="G80" s="3">
        <v>4293390</v>
      </c>
      <c r="H80" s="3">
        <v>9224488</v>
      </c>
      <c r="I80" s="3">
        <v>5802704</v>
      </c>
      <c r="J80" s="3">
        <v>5494091</v>
      </c>
      <c r="K80" s="3">
        <v>5842837</v>
      </c>
    </row>
    <row r="81" spans="1:11" hidden="1" x14ac:dyDescent="0.2">
      <c r="A81" s="1" t="s">
        <v>72</v>
      </c>
      <c r="B81" s="3">
        <v>3836863</v>
      </c>
      <c r="C81" s="3">
        <v>3373669</v>
      </c>
      <c r="D81" s="3">
        <v>4928149</v>
      </c>
      <c r="E81" s="3">
        <v>5945013</v>
      </c>
      <c r="F81" s="3">
        <v>5993391</v>
      </c>
      <c r="G81" s="3">
        <v>5993391</v>
      </c>
      <c r="H81" s="3">
        <v>4780455</v>
      </c>
      <c r="I81" s="3">
        <v>7501639</v>
      </c>
      <c r="J81" s="3">
        <v>4379789</v>
      </c>
      <c r="K81" s="3">
        <v>4390966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39241389</v>
      </c>
      <c r="C83" s="3">
        <v>200870948</v>
      </c>
      <c r="D83" s="3">
        <v>203630628</v>
      </c>
      <c r="E83" s="3">
        <v>26706958</v>
      </c>
      <c r="F83" s="3">
        <v>29246919</v>
      </c>
      <c r="G83" s="3">
        <v>29246919</v>
      </c>
      <c r="H83" s="3">
        <v>55587884</v>
      </c>
      <c r="I83" s="3">
        <v>44676652</v>
      </c>
      <c r="J83" s="3">
        <v>50028522</v>
      </c>
      <c r="K83" s="3">
        <v>47089654</v>
      </c>
    </row>
    <row r="84" spans="1:11" hidden="1" x14ac:dyDescent="0.2">
      <c r="A84" s="1" t="s">
        <v>75</v>
      </c>
      <c r="B84" s="3">
        <v>32903920</v>
      </c>
      <c r="C84" s="3">
        <v>33567400</v>
      </c>
      <c r="D84" s="3">
        <v>43503737</v>
      </c>
      <c r="E84" s="3">
        <v>-870547</v>
      </c>
      <c r="F84" s="3">
        <v>9109718</v>
      </c>
      <c r="G84" s="3">
        <v>9109718</v>
      </c>
      <c r="H84" s="3">
        <v>1073782</v>
      </c>
      <c r="I84" s="3">
        <v>-914837</v>
      </c>
      <c r="J84" s="3">
        <v>-24513882</v>
      </c>
      <c r="K84" s="3">
        <v>-24513883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9108662</v>
      </c>
      <c r="C5" s="17">
        <v>9614004</v>
      </c>
      <c r="D5" s="21">
        <v>8562974</v>
      </c>
      <c r="E5" s="22">
        <v>9396292</v>
      </c>
      <c r="F5" s="17">
        <v>9396292</v>
      </c>
      <c r="G5" s="23">
        <v>9396292</v>
      </c>
      <c r="H5" s="19">
        <v>9162279</v>
      </c>
      <c r="I5" s="22">
        <v>10810589</v>
      </c>
      <c r="J5" s="17">
        <v>11534355</v>
      </c>
      <c r="K5" s="23">
        <v>12659505</v>
      </c>
    </row>
    <row r="6" spans="1:11" ht="13.5" x14ac:dyDescent="0.25">
      <c r="A6" s="20" t="s">
        <v>18</v>
      </c>
      <c r="B6" s="17">
        <v>18538761</v>
      </c>
      <c r="C6" s="17">
        <v>20259463</v>
      </c>
      <c r="D6" s="21">
        <v>21759672</v>
      </c>
      <c r="E6" s="22">
        <v>24456752</v>
      </c>
      <c r="F6" s="17">
        <v>24456752</v>
      </c>
      <c r="G6" s="23">
        <v>24456752</v>
      </c>
      <c r="H6" s="19">
        <v>24291474</v>
      </c>
      <c r="I6" s="22">
        <v>30248135</v>
      </c>
      <c r="J6" s="17">
        <v>31061092</v>
      </c>
      <c r="K6" s="23">
        <v>32772453</v>
      </c>
    </row>
    <row r="7" spans="1:11" ht="13.5" x14ac:dyDescent="0.25">
      <c r="A7" s="20" t="s">
        <v>19</v>
      </c>
      <c r="B7" s="17">
        <v>47087</v>
      </c>
      <c r="C7" s="17">
        <v>214102</v>
      </c>
      <c r="D7" s="21">
        <v>190547</v>
      </c>
      <c r="E7" s="22">
        <v>142639</v>
      </c>
      <c r="F7" s="17">
        <v>142639</v>
      </c>
      <c r="G7" s="23">
        <v>142639</v>
      </c>
      <c r="H7" s="19">
        <v>137871</v>
      </c>
      <c r="I7" s="22">
        <v>156903</v>
      </c>
      <c r="J7" s="17">
        <v>172593</v>
      </c>
      <c r="K7" s="23">
        <v>189853</v>
      </c>
    </row>
    <row r="8" spans="1:11" ht="13.5" x14ac:dyDescent="0.25">
      <c r="A8" s="20" t="s">
        <v>20</v>
      </c>
      <c r="B8" s="17">
        <v>28268294</v>
      </c>
      <c r="C8" s="17">
        <v>29155600</v>
      </c>
      <c r="D8" s="21">
        <v>22263922</v>
      </c>
      <c r="E8" s="22">
        <v>34172800</v>
      </c>
      <c r="F8" s="17">
        <v>34172800</v>
      </c>
      <c r="G8" s="23">
        <v>34172800</v>
      </c>
      <c r="H8" s="19">
        <v>20615845</v>
      </c>
      <c r="I8" s="22">
        <v>35839100</v>
      </c>
      <c r="J8" s="17">
        <v>36129751</v>
      </c>
      <c r="K8" s="23">
        <v>36593600</v>
      </c>
    </row>
    <row r="9" spans="1:11" ht="13.5" x14ac:dyDescent="0.25">
      <c r="A9" s="20" t="s">
        <v>21</v>
      </c>
      <c r="B9" s="17">
        <v>4132225</v>
      </c>
      <c r="C9" s="17">
        <v>5520148</v>
      </c>
      <c r="D9" s="21">
        <v>10408928</v>
      </c>
      <c r="E9" s="22">
        <v>7760921</v>
      </c>
      <c r="F9" s="17">
        <v>7760921</v>
      </c>
      <c r="G9" s="23">
        <v>7760921</v>
      </c>
      <c r="H9" s="19">
        <v>10211054</v>
      </c>
      <c r="I9" s="22">
        <v>8609852</v>
      </c>
      <c r="J9" s="17">
        <v>9425058</v>
      </c>
      <c r="K9" s="23">
        <v>10001867</v>
      </c>
    </row>
    <row r="10" spans="1:11" ht="25.5" x14ac:dyDescent="0.2">
      <c r="A10" s="24" t="s">
        <v>107</v>
      </c>
      <c r="B10" s="25">
        <f>SUM(B5:B9)</f>
        <v>60095029</v>
      </c>
      <c r="C10" s="26">
        <f t="shared" ref="C10:K10" si="0">SUM(C5:C9)</f>
        <v>64763317</v>
      </c>
      <c r="D10" s="27">
        <f t="shared" si="0"/>
        <v>63186043</v>
      </c>
      <c r="E10" s="25">
        <f t="shared" si="0"/>
        <v>75929404</v>
      </c>
      <c r="F10" s="26">
        <f t="shared" si="0"/>
        <v>75929404</v>
      </c>
      <c r="G10" s="28">
        <f t="shared" si="0"/>
        <v>75929404</v>
      </c>
      <c r="H10" s="29">
        <f t="shared" si="0"/>
        <v>64418523</v>
      </c>
      <c r="I10" s="25">
        <f t="shared" si="0"/>
        <v>85664579</v>
      </c>
      <c r="J10" s="26">
        <f t="shared" si="0"/>
        <v>88322849</v>
      </c>
      <c r="K10" s="28">
        <f t="shared" si="0"/>
        <v>92217278</v>
      </c>
    </row>
    <row r="11" spans="1:11" ht="13.5" x14ac:dyDescent="0.25">
      <c r="A11" s="20" t="s">
        <v>22</v>
      </c>
      <c r="B11" s="17">
        <v>28370924</v>
      </c>
      <c r="C11" s="17">
        <v>28510395</v>
      </c>
      <c r="D11" s="21">
        <v>28333514</v>
      </c>
      <c r="E11" s="22">
        <v>37916405</v>
      </c>
      <c r="F11" s="17">
        <v>37916405</v>
      </c>
      <c r="G11" s="23">
        <v>37916405</v>
      </c>
      <c r="H11" s="19">
        <v>27984594</v>
      </c>
      <c r="I11" s="22">
        <v>39794423</v>
      </c>
      <c r="J11" s="17">
        <v>41766313</v>
      </c>
      <c r="K11" s="23">
        <v>43835931</v>
      </c>
    </row>
    <row r="12" spans="1:11" ht="13.5" x14ac:dyDescent="0.25">
      <c r="A12" s="20" t="s">
        <v>23</v>
      </c>
      <c r="B12" s="17">
        <v>2534604</v>
      </c>
      <c r="C12" s="17">
        <v>3722007</v>
      </c>
      <c r="D12" s="21">
        <v>4399478</v>
      </c>
      <c r="E12" s="22">
        <v>3808800</v>
      </c>
      <c r="F12" s="17">
        <v>3808800</v>
      </c>
      <c r="G12" s="23">
        <v>3808800</v>
      </c>
      <c r="H12" s="19">
        <v>4428050</v>
      </c>
      <c r="I12" s="22">
        <v>3977020</v>
      </c>
      <c r="J12" s="17">
        <v>4173882</v>
      </c>
      <c r="K12" s="23">
        <v>4380491</v>
      </c>
    </row>
    <row r="13" spans="1:11" ht="13.5" x14ac:dyDescent="0.25">
      <c r="A13" s="20" t="s">
        <v>24</v>
      </c>
      <c r="B13" s="17">
        <v>6158656</v>
      </c>
      <c r="C13" s="17">
        <v>5189330</v>
      </c>
      <c r="D13" s="21">
        <v>5544320</v>
      </c>
      <c r="E13" s="22">
        <v>5839289</v>
      </c>
      <c r="F13" s="17">
        <v>5839289</v>
      </c>
      <c r="G13" s="23">
        <v>5839289</v>
      </c>
      <c r="H13" s="19">
        <v>0</v>
      </c>
      <c r="I13" s="22">
        <v>6145139</v>
      </c>
      <c r="J13" s="17">
        <v>6451221</v>
      </c>
      <c r="K13" s="23">
        <v>6772550</v>
      </c>
    </row>
    <row r="14" spans="1:11" ht="13.5" x14ac:dyDescent="0.25">
      <c r="A14" s="20" t="s">
        <v>25</v>
      </c>
      <c r="B14" s="17">
        <v>2726527</v>
      </c>
      <c r="C14" s="17">
        <v>4115849</v>
      </c>
      <c r="D14" s="21">
        <v>6771283</v>
      </c>
      <c r="E14" s="22">
        <v>2239674</v>
      </c>
      <c r="F14" s="17">
        <v>2239674</v>
      </c>
      <c r="G14" s="23">
        <v>2239674</v>
      </c>
      <c r="H14" s="19">
        <v>-145579</v>
      </c>
      <c r="I14" s="22">
        <v>2351555</v>
      </c>
      <c r="J14" s="17">
        <v>2469010</v>
      </c>
      <c r="K14" s="23">
        <v>2592333</v>
      </c>
    </row>
    <row r="15" spans="1:11" ht="13.5" x14ac:dyDescent="0.25">
      <c r="A15" s="20" t="s">
        <v>26</v>
      </c>
      <c r="B15" s="17">
        <v>14219520</v>
      </c>
      <c r="C15" s="17">
        <v>16937957</v>
      </c>
      <c r="D15" s="21">
        <v>12033715</v>
      </c>
      <c r="E15" s="22">
        <v>21198516</v>
      </c>
      <c r="F15" s="17">
        <v>21198516</v>
      </c>
      <c r="G15" s="23">
        <v>21198516</v>
      </c>
      <c r="H15" s="19">
        <v>10911198</v>
      </c>
      <c r="I15" s="22">
        <v>21417510</v>
      </c>
      <c r="J15" s="17">
        <v>21954797</v>
      </c>
      <c r="K15" s="23">
        <v>22511980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20856454</v>
      </c>
      <c r="C17" s="17">
        <v>22880739</v>
      </c>
      <c r="D17" s="21">
        <v>26394612</v>
      </c>
      <c r="E17" s="22">
        <v>27144522</v>
      </c>
      <c r="F17" s="17">
        <v>27144522</v>
      </c>
      <c r="G17" s="23">
        <v>27144522</v>
      </c>
      <c r="H17" s="19">
        <v>7840009</v>
      </c>
      <c r="I17" s="22">
        <v>28835326</v>
      </c>
      <c r="J17" s="17">
        <v>31328885</v>
      </c>
      <c r="K17" s="23">
        <v>34360636</v>
      </c>
    </row>
    <row r="18" spans="1:11" ht="13.5" x14ac:dyDescent="0.25">
      <c r="A18" s="30" t="s">
        <v>29</v>
      </c>
      <c r="B18" s="31">
        <f>SUM(B11:B17)</f>
        <v>74866685</v>
      </c>
      <c r="C18" s="32">
        <f t="shared" ref="C18:K18" si="1">SUM(C11:C17)</f>
        <v>81356277</v>
      </c>
      <c r="D18" s="33">
        <f t="shared" si="1"/>
        <v>83476922</v>
      </c>
      <c r="E18" s="31">
        <f t="shared" si="1"/>
        <v>98147206</v>
      </c>
      <c r="F18" s="32">
        <f t="shared" si="1"/>
        <v>98147206</v>
      </c>
      <c r="G18" s="34">
        <f t="shared" si="1"/>
        <v>98147206</v>
      </c>
      <c r="H18" s="35">
        <f t="shared" si="1"/>
        <v>51018272</v>
      </c>
      <c r="I18" s="31">
        <f t="shared" si="1"/>
        <v>102520973</v>
      </c>
      <c r="J18" s="32">
        <f t="shared" si="1"/>
        <v>108144108</v>
      </c>
      <c r="K18" s="34">
        <f t="shared" si="1"/>
        <v>114453921</v>
      </c>
    </row>
    <row r="19" spans="1:11" ht="13.5" x14ac:dyDescent="0.25">
      <c r="A19" s="30" t="s">
        <v>30</v>
      </c>
      <c r="B19" s="36">
        <f>+B10-B18</f>
        <v>-14771656</v>
      </c>
      <c r="C19" s="37">
        <f t="shared" ref="C19:K19" si="2">+C10-C18</f>
        <v>-16592960</v>
      </c>
      <c r="D19" s="38">
        <f t="shared" si="2"/>
        <v>-20290879</v>
      </c>
      <c r="E19" s="36">
        <f t="shared" si="2"/>
        <v>-22217802</v>
      </c>
      <c r="F19" s="37">
        <f t="shared" si="2"/>
        <v>-22217802</v>
      </c>
      <c r="G19" s="39">
        <f t="shared" si="2"/>
        <v>-22217802</v>
      </c>
      <c r="H19" s="40">
        <f t="shared" si="2"/>
        <v>13400251</v>
      </c>
      <c r="I19" s="36">
        <f t="shared" si="2"/>
        <v>-16856394</v>
      </c>
      <c r="J19" s="37">
        <f t="shared" si="2"/>
        <v>-19821259</v>
      </c>
      <c r="K19" s="39">
        <f t="shared" si="2"/>
        <v>-22236643</v>
      </c>
    </row>
    <row r="20" spans="1:11" ht="25.5" x14ac:dyDescent="0.2">
      <c r="A20" s="41" t="s">
        <v>31</v>
      </c>
      <c r="B20" s="42">
        <v>7209991</v>
      </c>
      <c r="C20" s="43">
        <v>13798519</v>
      </c>
      <c r="D20" s="44">
        <v>1671735</v>
      </c>
      <c r="E20" s="42">
        <v>13807000</v>
      </c>
      <c r="F20" s="43">
        <v>13807000</v>
      </c>
      <c r="G20" s="45">
        <v>13807000</v>
      </c>
      <c r="H20" s="46">
        <v>14813012</v>
      </c>
      <c r="I20" s="42">
        <v>19756800</v>
      </c>
      <c r="J20" s="43">
        <v>29927800</v>
      </c>
      <c r="K20" s="45">
        <v>37246800</v>
      </c>
    </row>
    <row r="21" spans="1:11" ht="13.5" x14ac:dyDescent="0.25">
      <c r="A21" s="47" t="s">
        <v>32</v>
      </c>
      <c r="B21" s="48">
        <v>0</v>
      </c>
      <c r="C21" s="49">
        <v>4200000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-7561665</v>
      </c>
      <c r="C22" s="55">
        <f t="shared" ref="C22:K22" si="3">SUM(C19:C21)</f>
        <v>1405559</v>
      </c>
      <c r="D22" s="56">
        <f t="shared" si="3"/>
        <v>-18619144</v>
      </c>
      <c r="E22" s="54">
        <f t="shared" si="3"/>
        <v>-8410802</v>
      </c>
      <c r="F22" s="55">
        <f t="shared" si="3"/>
        <v>-8410802</v>
      </c>
      <c r="G22" s="57">
        <f t="shared" si="3"/>
        <v>-8410802</v>
      </c>
      <c r="H22" s="58">
        <f t="shared" si="3"/>
        <v>28213263</v>
      </c>
      <c r="I22" s="54">
        <f t="shared" si="3"/>
        <v>2900406</v>
      </c>
      <c r="J22" s="55">
        <f t="shared" si="3"/>
        <v>10106541</v>
      </c>
      <c r="K22" s="57">
        <f t="shared" si="3"/>
        <v>15010157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-7561665</v>
      </c>
      <c r="C24" s="37">
        <f t="shared" ref="C24:K24" si="4">SUM(C22:C23)</f>
        <v>1405559</v>
      </c>
      <c r="D24" s="38">
        <f t="shared" si="4"/>
        <v>-18619144</v>
      </c>
      <c r="E24" s="36">
        <f t="shared" si="4"/>
        <v>-8410802</v>
      </c>
      <c r="F24" s="37">
        <f t="shared" si="4"/>
        <v>-8410802</v>
      </c>
      <c r="G24" s="39">
        <f t="shared" si="4"/>
        <v>-8410802</v>
      </c>
      <c r="H24" s="40">
        <f t="shared" si="4"/>
        <v>28213263</v>
      </c>
      <c r="I24" s="36">
        <f t="shared" si="4"/>
        <v>2900406</v>
      </c>
      <c r="J24" s="37">
        <f t="shared" si="4"/>
        <v>10106541</v>
      </c>
      <c r="K24" s="39">
        <f t="shared" si="4"/>
        <v>15010157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1906277</v>
      </c>
      <c r="C27" s="66">
        <v>19492965</v>
      </c>
      <c r="D27" s="67">
        <v>2094421</v>
      </c>
      <c r="E27" s="68">
        <v>14107000</v>
      </c>
      <c r="F27" s="66">
        <v>14107000</v>
      </c>
      <c r="G27" s="69">
        <v>14107000</v>
      </c>
      <c r="H27" s="70">
        <v>15938717</v>
      </c>
      <c r="I27" s="68">
        <v>14127000</v>
      </c>
      <c r="J27" s="66">
        <v>14127000</v>
      </c>
      <c r="K27" s="69">
        <v>14127000</v>
      </c>
    </row>
    <row r="28" spans="1:11" ht="13.5" x14ac:dyDescent="0.25">
      <c r="A28" s="71" t="s">
        <v>36</v>
      </c>
      <c r="B28" s="17">
        <v>342218</v>
      </c>
      <c r="C28" s="17">
        <v>13565107</v>
      </c>
      <c r="D28" s="21">
        <v>3182000</v>
      </c>
      <c r="E28" s="22">
        <v>13807000</v>
      </c>
      <c r="F28" s="17">
        <v>13807000</v>
      </c>
      <c r="G28" s="23">
        <v>13807000</v>
      </c>
      <c r="H28" s="19">
        <v>0</v>
      </c>
      <c r="I28" s="22">
        <v>13807000</v>
      </c>
      <c r="J28" s="17">
        <v>13807000</v>
      </c>
      <c r="K28" s="23">
        <v>13807000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1564059</v>
      </c>
      <c r="C31" s="17">
        <v>853558</v>
      </c>
      <c r="D31" s="21">
        <v>-1463079</v>
      </c>
      <c r="E31" s="22">
        <v>300000</v>
      </c>
      <c r="F31" s="17">
        <v>300000</v>
      </c>
      <c r="G31" s="23">
        <v>300000</v>
      </c>
      <c r="H31" s="19">
        <v>0</v>
      </c>
      <c r="I31" s="22">
        <v>320000</v>
      </c>
      <c r="J31" s="17">
        <v>320000</v>
      </c>
      <c r="K31" s="23">
        <v>320000</v>
      </c>
    </row>
    <row r="32" spans="1:11" ht="13.5" x14ac:dyDescent="0.25">
      <c r="A32" s="30" t="s">
        <v>39</v>
      </c>
      <c r="B32" s="66">
        <f>SUM(B28:B31)</f>
        <v>1906277</v>
      </c>
      <c r="C32" s="66">
        <f t="shared" ref="C32:K32" si="5">SUM(C28:C31)</f>
        <v>14418665</v>
      </c>
      <c r="D32" s="67">
        <f t="shared" si="5"/>
        <v>1718921</v>
      </c>
      <c r="E32" s="68">
        <f t="shared" si="5"/>
        <v>14107000</v>
      </c>
      <c r="F32" s="66">
        <f t="shared" si="5"/>
        <v>14107000</v>
      </c>
      <c r="G32" s="69">
        <f t="shared" si="5"/>
        <v>14107000</v>
      </c>
      <c r="H32" s="70">
        <f t="shared" si="5"/>
        <v>0</v>
      </c>
      <c r="I32" s="68">
        <f t="shared" si="5"/>
        <v>14127000</v>
      </c>
      <c r="J32" s="66">
        <f t="shared" si="5"/>
        <v>14127000</v>
      </c>
      <c r="K32" s="69">
        <f t="shared" si="5"/>
        <v>14127000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20746553</v>
      </c>
      <c r="C35" s="17">
        <v>28309210</v>
      </c>
      <c r="D35" s="21">
        <v>32894213</v>
      </c>
      <c r="E35" s="22">
        <v>32885274</v>
      </c>
      <c r="F35" s="17">
        <v>32885274</v>
      </c>
      <c r="G35" s="23">
        <v>32885274</v>
      </c>
      <c r="H35" s="19">
        <v>104921257</v>
      </c>
      <c r="I35" s="22">
        <v>24498310</v>
      </c>
      <c r="J35" s="17">
        <v>39171659</v>
      </c>
      <c r="K35" s="23">
        <v>56102975</v>
      </c>
    </row>
    <row r="36" spans="1:11" ht="13.5" x14ac:dyDescent="0.25">
      <c r="A36" s="20" t="s">
        <v>42</v>
      </c>
      <c r="B36" s="17">
        <v>147254882</v>
      </c>
      <c r="C36" s="17">
        <v>160747888</v>
      </c>
      <c r="D36" s="21">
        <v>159259052</v>
      </c>
      <c r="E36" s="22">
        <v>176449638</v>
      </c>
      <c r="F36" s="17">
        <v>176449638</v>
      </c>
      <c r="G36" s="23">
        <v>176449638</v>
      </c>
      <c r="H36" s="19">
        <v>339709675</v>
      </c>
      <c r="I36" s="22">
        <v>170375399</v>
      </c>
      <c r="J36" s="17">
        <v>164004339</v>
      </c>
      <c r="K36" s="23">
        <v>157339163</v>
      </c>
    </row>
    <row r="37" spans="1:11" ht="13.5" x14ac:dyDescent="0.25">
      <c r="A37" s="20" t="s">
        <v>43</v>
      </c>
      <c r="B37" s="17">
        <v>75059935</v>
      </c>
      <c r="C37" s="17">
        <v>89867694</v>
      </c>
      <c r="D37" s="21">
        <v>107934418</v>
      </c>
      <c r="E37" s="22">
        <v>107150432</v>
      </c>
      <c r="F37" s="17">
        <v>107150432</v>
      </c>
      <c r="G37" s="23">
        <v>107150432</v>
      </c>
      <c r="H37" s="19">
        <v>223812153</v>
      </c>
      <c r="I37" s="22">
        <v>107949903</v>
      </c>
      <c r="J37" s="17">
        <v>67798839</v>
      </c>
      <c r="K37" s="23">
        <v>46650192</v>
      </c>
    </row>
    <row r="38" spans="1:11" ht="13.5" x14ac:dyDescent="0.25">
      <c r="A38" s="20" t="s">
        <v>44</v>
      </c>
      <c r="B38" s="17">
        <v>34602350</v>
      </c>
      <c r="C38" s="17">
        <v>38556212</v>
      </c>
      <c r="D38" s="21">
        <v>46515515</v>
      </c>
      <c r="E38" s="22">
        <v>30675048</v>
      </c>
      <c r="F38" s="17">
        <v>30675048</v>
      </c>
      <c r="G38" s="23">
        <v>30675048</v>
      </c>
      <c r="H38" s="19">
        <v>85071724</v>
      </c>
      <c r="I38" s="22">
        <v>32206624</v>
      </c>
      <c r="J38" s="17">
        <v>33766268</v>
      </c>
      <c r="K38" s="23">
        <v>35403114</v>
      </c>
    </row>
    <row r="39" spans="1:11" ht="13.5" x14ac:dyDescent="0.25">
      <c r="A39" s="20" t="s">
        <v>45</v>
      </c>
      <c r="B39" s="17">
        <v>58339155</v>
      </c>
      <c r="C39" s="17">
        <v>55714624</v>
      </c>
      <c r="D39" s="21">
        <v>37765863</v>
      </c>
      <c r="E39" s="22">
        <v>71509432</v>
      </c>
      <c r="F39" s="17">
        <v>71509432</v>
      </c>
      <c r="G39" s="23">
        <v>71509432</v>
      </c>
      <c r="H39" s="19">
        <v>135747026</v>
      </c>
      <c r="I39" s="22">
        <v>54717182</v>
      </c>
      <c r="J39" s="17">
        <v>101610891</v>
      </c>
      <c r="K39" s="23">
        <v>131388832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-7795669</v>
      </c>
      <c r="C42" s="17">
        <v>10341945</v>
      </c>
      <c r="D42" s="21">
        <v>-1466953</v>
      </c>
      <c r="E42" s="22">
        <v>-254014</v>
      </c>
      <c r="F42" s="17">
        <v>-254014</v>
      </c>
      <c r="G42" s="23">
        <v>-254014</v>
      </c>
      <c r="H42" s="19">
        <v>7652242</v>
      </c>
      <c r="I42" s="22">
        <v>-1630155</v>
      </c>
      <c r="J42" s="17">
        <v>2670740</v>
      </c>
      <c r="K42" s="23">
        <v>7932880</v>
      </c>
    </row>
    <row r="43" spans="1:11" ht="13.5" x14ac:dyDescent="0.25">
      <c r="A43" s="20" t="s">
        <v>48</v>
      </c>
      <c r="B43" s="17">
        <v>-1906277</v>
      </c>
      <c r="C43" s="17">
        <v>-7662093</v>
      </c>
      <c r="D43" s="21">
        <v>-3715899</v>
      </c>
      <c r="E43" s="22">
        <v>0</v>
      </c>
      <c r="F43" s="17">
        <v>0</v>
      </c>
      <c r="G43" s="23">
        <v>0</v>
      </c>
      <c r="H43" s="19">
        <v>-15938717</v>
      </c>
      <c r="I43" s="22">
        <v>-14127000</v>
      </c>
      <c r="J43" s="17">
        <v>-14127000</v>
      </c>
      <c r="K43" s="23">
        <v>-14127000</v>
      </c>
    </row>
    <row r="44" spans="1:11" ht="13.5" x14ac:dyDescent="0.25">
      <c r="A44" s="20" t="s">
        <v>49</v>
      </c>
      <c r="B44" s="17">
        <v>0</v>
      </c>
      <c r="C44" s="17">
        <v>34749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11208</v>
      </c>
      <c r="J44" s="17">
        <v>11656</v>
      </c>
      <c r="K44" s="23">
        <v>12123</v>
      </c>
    </row>
    <row r="45" spans="1:11" ht="13.5" x14ac:dyDescent="0.25">
      <c r="A45" s="30" t="s">
        <v>50</v>
      </c>
      <c r="B45" s="66">
        <v>-8407371</v>
      </c>
      <c r="C45" s="66">
        <v>2728915</v>
      </c>
      <c r="D45" s="67">
        <v>-759396</v>
      </c>
      <c r="E45" s="68">
        <v>3278980</v>
      </c>
      <c r="F45" s="66">
        <v>3278980</v>
      </c>
      <c r="G45" s="69">
        <v>3278980</v>
      </c>
      <c r="H45" s="70">
        <v>-5718250</v>
      </c>
      <c r="I45" s="68">
        <v>-10799755</v>
      </c>
      <c r="J45" s="66">
        <v>-4397732</v>
      </c>
      <c r="K45" s="69">
        <v>4590964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14311</v>
      </c>
      <c r="C48" s="17">
        <v>4423454</v>
      </c>
      <c r="D48" s="21">
        <v>856073</v>
      </c>
      <c r="E48" s="22">
        <v>3532994</v>
      </c>
      <c r="F48" s="17">
        <v>3532994</v>
      </c>
      <c r="G48" s="23">
        <v>3532994</v>
      </c>
      <c r="H48" s="19">
        <v>-4447877</v>
      </c>
      <c r="I48" s="22">
        <v>-11895255</v>
      </c>
      <c r="J48" s="17">
        <v>-4615088</v>
      </c>
      <c r="K48" s="23">
        <v>4553559</v>
      </c>
    </row>
    <row r="49" spans="1:11" ht="13.5" x14ac:dyDescent="0.25">
      <c r="A49" s="20" t="s">
        <v>53</v>
      </c>
      <c r="B49" s="17">
        <f>+B75</f>
        <v>56949339.166406952</v>
      </c>
      <c r="C49" s="17">
        <f t="shared" ref="C49:K49" si="6">+C75</f>
        <v>65757276.834075406</v>
      </c>
      <c r="D49" s="21">
        <f t="shared" si="6"/>
        <v>82814007.666738197</v>
      </c>
      <c r="E49" s="22">
        <f t="shared" si="6"/>
        <v>100255188</v>
      </c>
      <c r="F49" s="17">
        <f t="shared" si="6"/>
        <v>100255188</v>
      </c>
      <c r="G49" s="23">
        <f t="shared" si="6"/>
        <v>100255188</v>
      </c>
      <c r="H49" s="19">
        <f t="shared" si="6"/>
        <v>99324089.616620466</v>
      </c>
      <c r="I49" s="22">
        <f t="shared" si="6"/>
        <v>82080341.943786189</v>
      </c>
      <c r="J49" s="17">
        <f t="shared" si="6"/>
        <v>40280430.888409168</v>
      </c>
      <c r="K49" s="23">
        <f t="shared" si="6"/>
        <v>13757937.730539292</v>
      </c>
    </row>
    <row r="50" spans="1:11" ht="13.5" x14ac:dyDescent="0.25">
      <c r="A50" s="30" t="s">
        <v>54</v>
      </c>
      <c r="B50" s="66">
        <f>+B48-B49</f>
        <v>-56935028.166406952</v>
      </c>
      <c r="C50" s="66">
        <f t="shared" ref="C50:K50" si="7">+C48-C49</f>
        <v>-61333822.834075406</v>
      </c>
      <c r="D50" s="67">
        <f t="shared" si="7"/>
        <v>-81957934.666738197</v>
      </c>
      <c r="E50" s="68">
        <f t="shared" si="7"/>
        <v>-96722194</v>
      </c>
      <c r="F50" s="66">
        <f t="shared" si="7"/>
        <v>-96722194</v>
      </c>
      <c r="G50" s="69">
        <f t="shared" si="7"/>
        <v>-96722194</v>
      </c>
      <c r="H50" s="70">
        <f t="shared" si="7"/>
        <v>-103771966.61662047</v>
      </c>
      <c r="I50" s="68">
        <f t="shared" si="7"/>
        <v>-93975596.943786189</v>
      </c>
      <c r="J50" s="66">
        <f t="shared" si="7"/>
        <v>-44895518.888409168</v>
      </c>
      <c r="K50" s="69">
        <f t="shared" si="7"/>
        <v>-9204378.7305392921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147254882</v>
      </c>
      <c r="C53" s="17">
        <v>160747888</v>
      </c>
      <c r="D53" s="21">
        <v>159259052</v>
      </c>
      <c r="E53" s="22">
        <v>176449638</v>
      </c>
      <c r="F53" s="17">
        <v>176449638</v>
      </c>
      <c r="G53" s="23">
        <v>176449638</v>
      </c>
      <c r="H53" s="19">
        <v>339709675</v>
      </c>
      <c r="I53" s="22">
        <v>170375399</v>
      </c>
      <c r="J53" s="17">
        <v>164004339</v>
      </c>
      <c r="K53" s="23">
        <v>157339163</v>
      </c>
    </row>
    <row r="54" spans="1:11" ht="13.5" x14ac:dyDescent="0.25">
      <c r="A54" s="20" t="s">
        <v>57</v>
      </c>
      <c r="B54" s="17">
        <v>6158656</v>
      </c>
      <c r="C54" s="17">
        <v>5189330</v>
      </c>
      <c r="D54" s="21">
        <v>5544320</v>
      </c>
      <c r="E54" s="22">
        <v>5839289</v>
      </c>
      <c r="F54" s="17">
        <v>5839289</v>
      </c>
      <c r="G54" s="23">
        <v>5839289</v>
      </c>
      <c r="H54" s="19">
        <v>0</v>
      </c>
      <c r="I54" s="22">
        <v>6145139</v>
      </c>
      <c r="J54" s="17">
        <v>6451221</v>
      </c>
      <c r="K54" s="23">
        <v>6772550</v>
      </c>
    </row>
    <row r="55" spans="1:11" ht="13.5" x14ac:dyDescent="0.25">
      <c r="A55" s="20" t="s">
        <v>58</v>
      </c>
      <c r="B55" s="17">
        <v>0</v>
      </c>
      <c r="C55" s="17">
        <v>13565107</v>
      </c>
      <c r="D55" s="21">
        <v>3182000</v>
      </c>
      <c r="E55" s="22">
        <v>13807000</v>
      </c>
      <c r="F55" s="17">
        <v>13807000</v>
      </c>
      <c r="G55" s="23">
        <v>13807000</v>
      </c>
      <c r="H55" s="19">
        <v>15581469</v>
      </c>
      <c r="I55" s="22">
        <v>13807000</v>
      </c>
      <c r="J55" s="17">
        <v>13807000</v>
      </c>
      <c r="K55" s="23">
        <v>13807000</v>
      </c>
    </row>
    <row r="56" spans="1:11" ht="13.5" x14ac:dyDescent="0.25">
      <c r="A56" s="20" t="s">
        <v>59</v>
      </c>
      <c r="B56" s="17">
        <v>523205</v>
      </c>
      <c r="C56" s="17">
        <v>884708</v>
      </c>
      <c r="D56" s="21">
        <v>849586</v>
      </c>
      <c r="E56" s="22">
        <v>2471510</v>
      </c>
      <c r="F56" s="17">
        <v>2471510</v>
      </c>
      <c r="G56" s="23">
        <v>2471510</v>
      </c>
      <c r="H56" s="19">
        <v>1063988</v>
      </c>
      <c r="I56" s="22">
        <v>2593919</v>
      </c>
      <c r="J56" s="17">
        <v>2722716</v>
      </c>
      <c r="K56" s="23">
        <v>2857915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5080097</v>
      </c>
      <c r="F59" s="17">
        <v>5080097</v>
      </c>
      <c r="G59" s="23">
        <v>5080097</v>
      </c>
      <c r="H59" s="19">
        <v>0</v>
      </c>
      <c r="I59" s="22">
        <v>5292634</v>
      </c>
      <c r="J59" s="17">
        <v>5516418</v>
      </c>
      <c r="K59" s="23">
        <v>5750899</v>
      </c>
    </row>
    <row r="60" spans="1:11" ht="13.5" x14ac:dyDescent="0.25">
      <c r="A60" s="20" t="s">
        <v>62</v>
      </c>
      <c r="B60" s="17">
        <v>22264202</v>
      </c>
      <c r="C60" s="17">
        <v>23444328</v>
      </c>
      <c r="D60" s="21">
        <v>26320691</v>
      </c>
      <c r="E60" s="22">
        <v>22594271</v>
      </c>
      <c r="F60" s="17">
        <v>22594271</v>
      </c>
      <c r="G60" s="23">
        <v>22594271</v>
      </c>
      <c r="H60" s="19">
        <v>27022938</v>
      </c>
      <c r="I60" s="22">
        <v>24487993</v>
      </c>
      <c r="J60" s="17">
        <v>26552984</v>
      </c>
      <c r="K60" s="23">
        <v>28805477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1.2111434981578704</v>
      </c>
      <c r="C70" s="5">
        <f t="shared" ref="C70:K70" si="8">IF(ISERROR(C71/C72),0,(C71/C72))</f>
        <v>1.8655369195157103</v>
      </c>
      <c r="D70" s="5">
        <f t="shared" si="8"/>
        <v>1.6152360128907166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1.8663556918763284</v>
      </c>
      <c r="I70" s="5">
        <f t="shared" si="8"/>
        <v>0.73182649461392069</v>
      </c>
      <c r="J70" s="5">
        <f t="shared" si="8"/>
        <v>0.6129113288060074</v>
      </c>
      <c r="K70" s="5">
        <f t="shared" si="8"/>
        <v>0.62453316099290646</v>
      </c>
    </row>
    <row r="71" spans="1:11" hidden="1" x14ac:dyDescent="0.2">
      <c r="A71" s="1" t="s">
        <v>112</v>
      </c>
      <c r="B71" s="2">
        <f>+B83</f>
        <v>33739017</v>
      </c>
      <c r="C71" s="2">
        <f t="shared" ref="C71:K71" si="9">+C83</f>
        <v>56039731</v>
      </c>
      <c r="D71" s="2">
        <f t="shared" si="9"/>
        <v>49319975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62825465</v>
      </c>
      <c r="I71" s="2">
        <f t="shared" si="9"/>
        <v>30289236</v>
      </c>
      <c r="J71" s="2">
        <f t="shared" si="9"/>
        <v>26322739</v>
      </c>
      <c r="K71" s="2">
        <f t="shared" si="9"/>
        <v>28607998</v>
      </c>
    </row>
    <row r="72" spans="1:11" hidden="1" x14ac:dyDescent="0.2">
      <c r="A72" s="1" t="s">
        <v>113</v>
      </c>
      <c r="B72" s="2">
        <f>+B77</f>
        <v>27857159</v>
      </c>
      <c r="C72" s="2">
        <f t="shared" ref="C72:K72" si="10">+C77</f>
        <v>30039465</v>
      </c>
      <c r="D72" s="2">
        <f t="shared" si="10"/>
        <v>30534222</v>
      </c>
      <c r="E72" s="2">
        <f t="shared" si="10"/>
        <v>34161744</v>
      </c>
      <c r="F72" s="2">
        <f t="shared" si="10"/>
        <v>34161744</v>
      </c>
      <c r="G72" s="2">
        <f t="shared" si="10"/>
        <v>34161744</v>
      </c>
      <c r="H72" s="2">
        <f t="shared" si="10"/>
        <v>33662107</v>
      </c>
      <c r="I72" s="2">
        <f t="shared" si="10"/>
        <v>41388548</v>
      </c>
      <c r="J72" s="2">
        <f t="shared" si="10"/>
        <v>42947059</v>
      </c>
      <c r="K72" s="2">
        <f t="shared" si="10"/>
        <v>45807012</v>
      </c>
    </row>
    <row r="73" spans="1:11" hidden="1" x14ac:dyDescent="0.2">
      <c r="A73" s="1" t="s">
        <v>114</v>
      </c>
      <c r="B73" s="2">
        <f>+B74</f>
        <v>-2026591.3333333312</v>
      </c>
      <c r="C73" s="2">
        <f t="shared" ref="C73:K73" si="11">+(C78+C80+C81+C82)-(B78+B80+B81+B82)</f>
        <v>201704</v>
      </c>
      <c r="D73" s="2">
        <f t="shared" si="11"/>
        <v>593226</v>
      </c>
      <c r="E73" s="2">
        <f t="shared" si="11"/>
        <v>14354520</v>
      </c>
      <c r="F73" s="2">
        <f>+(F78+F80+F81+F82)-(D78+D80+D81+D82)</f>
        <v>14354520</v>
      </c>
      <c r="G73" s="2">
        <f>+(G78+G80+G81+G82)-(D78+D80+D81+D82)</f>
        <v>14354520</v>
      </c>
      <c r="H73" s="2">
        <f>+(H78+H80+H81+H82)-(D78+D80+D81+D82)</f>
        <v>42396742</v>
      </c>
      <c r="I73" s="2">
        <f>+(I78+I80+I81+I82)-(E78+E80+E81+E82)</f>
        <v>6710257</v>
      </c>
      <c r="J73" s="2">
        <f t="shared" si="11"/>
        <v>7045768</v>
      </c>
      <c r="K73" s="2">
        <f t="shared" si="11"/>
        <v>7398058</v>
      </c>
    </row>
    <row r="74" spans="1:11" hidden="1" x14ac:dyDescent="0.2">
      <c r="A74" s="1" t="s">
        <v>115</v>
      </c>
      <c r="B74" s="2">
        <f>+TREND(C74:E74)</f>
        <v>-2026591.3333333312</v>
      </c>
      <c r="C74" s="2">
        <f>+C73</f>
        <v>201704</v>
      </c>
      <c r="D74" s="2">
        <f t="shared" ref="D74:K74" si="12">+D73</f>
        <v>593226</v>
      </c>
      <c r="E74" s="2">
        <f t="shared" si="12"/>
        <v>14354520</v>
      </c>
      <c r="F74" s="2">
        <f t="shared" si="12"/>
        <v>14354520</v>
      </c>
      <c r="G74" s="2">
        <f t="shared" si="12"/>
        <v>14354520</v>
      </c>
      <c r="H74" s="2">
        <f t="shared" si="12"/>
        <v>42396742</v>
      </c>
      <c r="I74" s="2">
        <f t="shared" si="12"/>
        <v>6710257</v>
      </c>
      <c r="J74" s="2">
        <f t="shared" si="12"/>
        <v>7045768</v>
      </c>
      <c r="K74" s="2">
        <f t="shared" si="12"/>
        <v>7398058</v>
      </c>
    </row>
    <row r="75" spans="1:11" hidden="1" x14ac:dyDescent="0.2">
      <c r="A75" s="1" t="s">
        <v>116</v>
      </c>
      <c r="B75" s="2">
        <f>+B84-(((B80+B81+B82+B78)*B70)-B79)</f>
        <v>56949339.166406952</v>
      </c>
      <c r="C75" s="2">
        <f t="shared" ref="C75:K75" si="13">+C84-(((C80+C81+C82+C78)*C70)-C79)</f>
        <v>65757276.834075406</v>
      </c>
      <c r="D75" s="2">
        <f t="shared" si="13"/>
        <v>82814007.666738197</v>
      </c>
      <c r="E75" s="2">
        <f t="shared" si="13"/>
        <v>100255188</v>
      </c>
      <c r="F75" s="2">
        <f t="shared" si="13"/>
        <v>100255188</v>
      </c>
      <c r="G75" s="2">
        <f t="shared" si="13"/>
        <v>100255188</v>
      </c>
      <c r="H75" s="2">
        <f t="shared" si="13"/>
        <v>99324089.616620466</v>
      </c>
      <c r="I75" s="2">
        <f t="shared" si="13"/>
        <v>82080341.943786189</v>
      </c>
      <c r="J75" s="2">
        <f t="shared" si="13"/>
        <v>40280430.888409168</v>
      </c>
      <c r="K75" s="2">
        <f t="shared" si="13"/>
        <v>13757937.730539292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27857159</v>
      </c>
      <c r="C77" s="3">
        <v>30039465</v>
      </c>
      <c r="D77" s="3">
        <v>30534222</v>
      </c>
      <c r="E77" s="3">
        <v>34161744</v>
      </c>
      <c r="F77" s="3">
        <v>34161744</v>
      </c>
      <c r="G77" s="3">
        <v>34161744</v>
      </c>
      <c r="H77" s="3">
        <v>33662107</v>
      </c>
      <c r="I77" s="3">
        <v>41388548</v>
      </c>
      <c r="J77" s="3">
        <v>42947059</v>
      </c>
      <c r="K77" s="3">
        <v>45807012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56750259</v>
      </c>
      <c r="C79" s="3">
        <v>65597766</v>
      </c>
      <c r="D79" s="3">
        <v>88198679</v>
      </c>
      <c r="E79" s="3">
        <v>94709264</v>
      </c>
      <c r="F79" s="3">
        <v>94709264</v>
      </c>
      <c r="G79" s="3">
        <v>94709264</v>
      </c>
      <c r="H79" s="3">
        <v>191571778</v>
      </c>
      <c r="I79" s="3">
        <v>74397373</v>
      </c>
      <c r="J79" s="3">
        <v>53080043</v>
      </c>
      <c r="K79" s="3">
        <v>30707505</v>
      </c>
    </row>
    <row r="80" spans="1:11" hidden="1" x14ac:dyDescent="0.2">
      <c r="A80" s="1" t="s">
        <v>71</v>
      </c>
      <c r="B80" s="3">
        <v>2839740</v>
      </c>
      <c r="C80" s="3">
        <v>3255322</v>
      </c>
      <c r="D80" s="3">
        <v>3733444</v>
      </c>
      <c r="E80" s="3">
        <v>16889928</v>
      </c>
      <c r="F80" s="3">
        <v>16889928</v>
      </c>
      <c r="G80" s="3">
        <v>16889928</v>
      </c>
      <c r="H80" s="3">
        <v>40122361</v>
      </c>
      <c r="I80" s="3">
        <v>23600185</v>
      </c>
      <c r="J80" s="3">
        <v>30645953</v>
      </c>
      <c r="K80" s="3">
        <v>38044011</v>
      </c>
    </row>
    <row r="81" spans="1:11" hidden="1" x14ac:dyDescent="0.2">
      <c r="A81" s="1" t="s">
        <v>72</v>
      </c>
      <c r="B81" s="3">
        <v>761502</v>
      </c>
      <c r="C81" s="3">
        <v>547624</v>
      </c>
      <c r="D81" s="3">
        <v>662728</v>
      </c>
      <c r="E81" s="3">
        <v>1860764</v>
      </c>
      <c r="F81" s="3">
        <v>1860764</v>
      </c>
      <c r="G81" s="3">
        <v>1860764</v>
      </c>
      <c r="H81" s="3">
        <v>6670553</v>
      </c>
      <c r="I81" s="3">
        <v>1860764</v>
      </c>
      <c r="J81" s="3">
        <v>1860764</v>
      </c>
      <c r="K81" s="3">
        <v>1860764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33739017</v>
      </c>
      <c r="C83" s="3">
        <v>56039731</v>
      </c>
      <c r="D83" s="3">
        <v>49319975</v>
      </c>
      <c r="E83" s="3">
        <v>0</v>
      </c>
      <c r="F83" s="3">
        <v>0</v>
      </c>
      <c r="G83" s="3">
        <v>0</v>
      </c>
      <c r="H83" s="3">
        <v>62825465</v>
      </c>
      <c r="I83" s="3">
        <v>30289236</v>
      </c>
      <c r="J83" s="3">
        <v>26322739</v>
      </c>
      <c r="K83" s="3">
        <v>28607998</v>
      </c>
    </row>
    <row r="84" spans="1:11" hidden="1" x14ac:dyDescent="0.2">
      <c r="A84" s="1" t="s">
        <v>75</v>
      </c>
      <c r="B84" s="3">
        <v>4560701</v>
      </c>
      <c r="C84" s="3">
        <v>7254047</v>
      </c>
      <c r="D84" s="3">
        <v>1716184</v>
      </c>
      <c r="E84" s="3">
        <v>5545924</v>
      </c>
      <c r="F84" s="3">
        <v>5545924</v>
      </c>
      <c r="G84" s="3">
        <v>5545924</v>
      </c>
      <c r="H84" s="3">
        <v>-4915467</v>
      </c>
      <c r="I84" s="3">
        <v>26315966</v>
      </c>
      <c r="J84" s="3">
        <v>7124123</v>
      </c>
      <c r="K84" s="3">
        <v>7972288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543017</v>
      </c>
      <c r="C7" s="17">
        <v>615642</v>
      </c>
      <c r="D7" s="21">
        <v>1165289</v>
      </c>
      <c r="E7" s="22">
        <v>1466077</v>
      </c>
      <c r="F7" s="17">
        <v>1466077</v>
      </c>
      <c r="G7" s="23">
        <v>1466077</v>
      </c>
      <c r="H7" s="19">
        <v>1708738</v>
      </c>
      <c r="I7" s="22">
        <v>1284015</v>
      </c>
      <c r="J7" s="17">
        <v>1101680</v>
      </c>
      <c r="K7" s="23">
        <v>920157</v>
      </c>
    </row>
    <row r="8" spans="1:11" ht="13.5" x14ac:dyDescent="0.25">
      <c r="A8" s="20" t="s">
        <v>20</v>
      </c>
      <c r="B8" s="17">
        <v>60630877</v>
      </c>
      <c r="C8" s="17">
        <v>60408318</v>
      </c>
      <c r="D8" s="21">
        <v>65087044</v>
      </c>
      <c r="E8" s="22">
        <v>69429260</v>
      </c>
      <c r="F8" s="17">
        <v>69095284</v>
      </c>
      <c r="G8" s="23">
        <v>69095284</v>
      </c>
      <c r="H8" s="19">
        <v>65828719</v>
      </c>
      <c r="I8" s="22">
        <v>67900260</v>
      </c>
      <c r="J8" s="17">
        <v>67188445</v>
      </c>
      <c r="K8" s="23">
        <v>67642000</v>
      </c>
    </row>
    <row r="9" spans="1:11" ht="13.5" x14ac:dyDescent="0.25">
      <c r="A9" s="20" t="s">
        <v>21</v>
      </c>
      <c r="B9" s="17">
        <v>3228099</v>
      </c>
      <c r="C9" s="17">
        <v>4635345</v>
      </c>
      <c r="D9" s="21">
        <v>7812291</v>
      </c>
      <c r="E9" s="22">
        <v>11446613</v>
      </c>
      <c r="F9" s="17">
        <v>11426613</v>
      </c>
      <c r="G9" s="23">
        <v>11426613</v>
      </c>
      <c r="H9" s="19">
        <v>4164427</v>
      </c>
      <c r="I9" s="22">
        <v>10522698</v>
      </c>
      <c r="J9" s="17">
        <v>10811413</v>
      </c>
      <c r="K9" s="23">
        <v>11064492</v>
      </c>
    </row>
    <row r="10" spans="1:11" ht="25.5" x14ac:dyDescent="0.2">
      <c r="A10" s="24" t="s">
        <v>107</v>
      </c>
      <c r="B10" s="25">
        <f>SUM(B5:B9)</f>
        <v>64401993</v>
      </c>
      <c r="C10" s="26">
        <f t="shared" ref="C10:K10" si="0">SUM(C5:C9)</f>
        <v>65659305</v>
      </c>
      <c r="D10" s="27">
        <f t="shared" si="0"/>
        <v>74064624</v>
      </c>
      <c r="E10" s="25">
        <f t="shared" si="0"/>
        <v>82341950</v>
      </c>
      <c r="F10" s="26">
        <f t="shared" si="0"/>
        <v>81987974</v>
      </c>
      <c r="G10" s="28">
        <f t="shared" si="0"/>
        <v>81987974</v>
      </c>
      <c r="H10" s="29">
        <f t="shared" si="0"/>
        <v>71701884</v>
      </c>
      <c r="I10" s="25">
        <f t="shared" si="0"/>
        <v>79706973</v>
      </c>
      <c r="J10" s="26">
        <f t="shared" si="0"/>
        <v>79101538</v>
      </c>
      <c r="K10" s="28">
        <f t="shared" si="0"/>
        <v>79626649</v>
      </c>
    </row>
    <row r="11" spans="1:11" ht="13.5" x14ac:dyDescent="0.25">
      <c r="A11" s="20" t="s">
        <v>22</v>
      </c>
      <c r="B11" s="17">
        <v>43098233</v>
      </c>
      <c r="C11" s="17">
        <v>39669502</v>
      </c>
      <c r="D11" s="21">
        <v>43413448</v>
      </c>
      <c r="E11" s="22">
        <v>49756381</v>
      </c>
      <c r="F11" s="17">
        <v>51975636</v>
      </c>
      <c r="G11" s="23">
        <v>51975636</v>
      </c>
      <c r="H11" s="19">
        <v>46013449</v>
      </c>
      <c r="I11" s="22">
        <v>48393421</v>
      </c>
      <c r="J11" s="17">
        <v>49581384</v>
      </c>
      <c r="K11" s="23">
        <v>51472638</v>
      </c>
    </row>
    <row r="12" spans="1:11" ht="13.5" x14ac:dyDescent="0.25">
      <c r="A12" s="20" t="s">
        <v>23</v>
      </c>
      <c r="B12" s="17">
        <v>3597489</v>
      </c>
      <c r="C12" s="17">
        <v>3971595</v>
      </c>
      <c r="D12" s="21">
        <v>4465034</v>
      </c>
      <c r="E12" s="22">
        <v>4604598</v>
      </c>
      <c r="F12" s="17">
        <v>4647509</v>
      </c>
      <c r="G12" s="23">
        <v>4647509</v>
      </c>
      <c r="H12" s="19">
        <v>4828142</v>
      </c>
      <c r="I12" s="22">
        <v>4900755</v>
      </c>
      <c r="J12" s="17">
        <v>5155306</v>
      </c>
      <c r="K12" s="23">
        <v>5424113</v>
      </c>
    </row>
    <row r="13" spans="1:11" ht="13.5" x14ac:dyDescent="0.25">
      <c r="A13" s="20" t="s">
        <v>24</v>
      </c>
      <c r="B13" s="17">
        <v>1579618</v>
      </c>
      <c r="C13" s="17">
        <v>1437630</v>
      </c>
      <c r="D13" s="21">
        <v>1161468</v>
      </c>
      <c r="E13" s="22">
        <v>1091617</v>
      </c>
      <c r="F13" s="17">
        <v>1091617</v>
      </c>
      <c r="G13" s="23">
        <v>1091617</v>
      </c>
      <c r="H13" s="19">
        <v>622231</v>
      </c>
      <c r="I13" s="22">
        <v>1128896</v>
      </c>
      <c r="J13" s="17">
        <v>1128896</v>
      </c>
      <c r="K13" s="23">
        <v>1128896</v>
      </c>
    </row>
    <row r="14" spans="1:11" ht="13.5" x14ac:dyDescent="0.25">
      <c r="A14" s="20" t="s">
        <v>25</v>
      </c>
      <c r="B14" s="17">
        <v>22966</v>
      </c>
      <c r="C14" s="17">
        <v>68163</v>
      </c>
      <c r="D14" s="21">
        <v>65649</v>
      </c>
      <c r="E14" s="22">
        <v>132406</v>
      </c>
      <c r="F14" s="17">
        <v>169129</v>
      </c>
      <c r="G14" s="23">
        <v>169129</v>
      </c>
      <c r="H14" s="19">
        <v>135407</v>
      </c>
      <c r="I14" s="22">
        <v>167928</v>
      </c>
      <c r="J14" s="17">
        <v>146874</v>
      </c>
      <c r="K14" s="23">
        <v>50295</v>
      </c>
    </row>
    <row r="15" spans="1:11" ht="13.5" x14ac:dyDescent="0.25">
      <c r="A15" s="20" t="s">
        <v>26</v>
      </c>
      <c r="B15" s="17">
        <v>289378</v>
      </c>
      <c r="C15" s="17">
        <v>137142</v>
      </c>
      <c r="D15" s="21">
        <v>301479</v>
      </c>
      <c r="E15" s="22">
        <v>333415</v>
      </c>
      <c r="F15" s="17">
        <v>544415</v>
      </c>
      <c r="G15" s="23">
        <v>544415</v>
      </c>
      <c r="H15" s="19">
        <v>509079</v>
      </c>
      <c r="I15" s="22">
        <v>205046</v>
      </c>
      <c r="J15" s="17">
        <v>210174</v>
      </c>
      <c r="K15" s="23">
        <v>214816</v>
      </c>
    </row>
    <row r="16" spans="1:11" ht="13.5" x14ac:dyDescent="0.25">
      <c r="A16" s="20" t="s">
        <v>27</v>
      </c>
      <c r="B16" s="17">
        <v>706445</v>
      </c>
      <c r="C16" s="17">
        <v>436050</v>
      </c>
      <c r="D16" s="21">
        <v>839684</v>
      </c>
      <c r="E16" s="22">
        <v>581135</v>
      </c>
      <c r="F16" s="17">
        <v>458135</v>
      </c>
      <c r="G16" s="23">
        <v>458135</v>
      </c>
      <c r="H16" s="19">
        <v>535924</v>
      </c>
      <c r="I16" s="22">
        <v>481135</v>
      </c>
      <c r="J16" s="17">
        <v>481135</v>
      </c>
      <c r="K16" s="23">
        <v>481135</v>
      </c>
    </row>
    <row r="17" spans="1:11" ht="13.5" x14ac:dyDescent="0.25">
      <c r="A17" s="20" t="s">
        <v>28</v>
      </c>
      <c r="B17" s="17">
        <v>18476359</v>
      </c>
      <c r="C17" s="17">
        <v>19631450</v>
      </c>
      <c r="D17" s="21">
        <v>20029621</v>
      </c>
      <c r="E17" s="22">
        <v>27570142</v>
      </c>
      <c r="F17" s="17">
        <v>26977034</v>
      </c>
      <c r="G17" s="23">
        <v>26977034</v>
      </c>
      <c r="H17" s="19">
        <v>17739235</v>
      </c>
      <c r="I17" s="22">
        <v>25513042</v>
      </c>
      <c r="J17" s="17">
        <v>24539237</v>
      </c>
      <c r="K17" s="23">
        <v>24830949</v>
      </c>
    </row>
    <row r="18" spans="1:11" ht="13.5" x14ac:dyDescent="0.25">
      <c r="A18" s="30" t="s">
        <v>29</v>
      </c>
      <c r="B18" s="31">
        <f>SUM(B11:B17)</f>
        <v>67770488</v>
      </c>
      <c r="C18" s="32">
        <f t="shared" ref="C18:K18" si="1">SUM(C11:C17)</f>
        <v>65351532</v>
      </c>
      <c r="D18" s="33">
        <f t="shared" si="1"/>
        <v>70276383</v>
      </c>
      <c r="E18" s="31">
        <f t="shared" si="1"/>
        <v>84069694</v>
      </c>
      <c r="F18" s="32">
        <f t="shared" si="1"/>
        <v>85863475</v>
      </c>
      <c r="G18" s="34">
        <f t="shared" si="1"/>
        <v>85863475</v>
      </c>
      <c r="H18" s="35">
        <f t="shared" si="1"/>
        <v>70383467</v>
      </c>
      <c r="I18" s="31">
        <f t="shared" si="1"/>
        <v>80790223</v>
      </c>
      <c r="J18" s="32">
        <f t="shared" si="1"/>
        <v>81243006</v>
      </c>
      <c r="K18" s="34">
        <f t="shared" si="1"/>
        <v>83602842</v>
      </c>
    </row>
    <row r="19" spans="1:11" ht="13.5" x14ac:dyDescent="0.25">
      <c r="A19" s="30" t="s">
        <v>30</v>
      </c>
      <c r="B19" s="36">
        <f>+B10-B18</f>
        <v>-3368495</v>
      </c>
      <c r="C19" s="37">
        <f t="shared" ref="C19:K19" si="2">+C10-C18</f>
        <v>307773</v>
      </c>
      <c r="D19" s="38">
        <f t="shared" si="2"/>
        <v>3788241</v>
      </c>
      <c r="E19" s="36">
        <f t="shared" si="2"/>
        <v>-1727744</v>
      </c>
      <c r="F19" s="37">
        <f t="shared" si="2"/>
        <v>-3875501</v>
      </c>
      <c r="G19" s="39">
        <f t="shared" si="2"/>
        <v>-3875501</v>
      </c>
      <c r="H19" s="40">
        <f t="shared" si="2"/>
        <v>1318417</v>
      </c>
      <c r="I19" s="36">
        <f t="shared" si="2"/>
        <v>-1083250</v>
      </c>
      <c r="J19" s="37">
        <f t="shared" si="2"/>
        <v>-2141468</v>
      </c>
      <c r="K19" s="39">
        <f t="shared" si="2"/>
        <v>-3976193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210890</v>
      </c>
      <c r="E20" s="42">
        <v>80000</v>
      </c>
      <c r="F20" s="43">
        <v>281000</v>
      </c>
      <c r="G20" s="45">
        <v>281000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727719</v>
      </c>
      <c r="E21" s="48">
        <v>0</v>
      </c>
      <c r="F21" s="49">
        <v>2061628</v>
      </c>
      <c r="G21" s="51">
        <v>2061628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-3368495</v>
      </c>
      <c r="C22" s="55">
        <f t="shared" ref="C22:K22" si="3">SUM(C19:C21)</f>
        <v>307773</v>
      </c>
      <c r="D22" s="56">
        <f t="shared" si="3"/>
        <v>4726850</v>
      </c>
      <c r="E22" s="54">
        <f t="shared" si="3"/>
        <v>-1647744</v>
      </c>
      <c r="F22" s="55">
        <f t="shared" si="3"/>
        <v>-1532873</v>
      </c>
      <c r="G22" s="57">
        <f t="shared" si="3"/>
        <v>-1532873</v>
      </c>
      <c r="H22" s="58">
        <f t="shared" si="3"/>
        <v>1318417</v>
      </c>
      <c r="I22" s="54">
        <f t="shared" si="3"/>
        <v>-1083250</v>
      </c>
      <c r="J22" s="55">
        <f t="shared" si="3"/>
        <v>-2141468</v>
      </c>
      <c r="K22" s="57">
        <f t="shared" si="3"/>
        <v>-3976193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-3368495</v>
      </c>
      <c r="C24" s="37">
        <f t="shared" ref="C24:K24" si="4">SUM(C22:C23)</f>
        <v>307773</v>
      </c>
      <c r="D24" s="38">
        <f t="shared" si="4"/>
        <v>4726850</v>
      </c>
      <c r="E24" s="36">
        <f t="shared" si="4"/>
        <v>-1647744</v>
      </c>
      <c r="F24" s="37">
        <f t="shared" si="4"/>
        <v>-1532873</v>
      </c>
      <c r="G24" s="39">
        <f t="shared" si="4"/>
        <v>-1532873</v>
      </c>
      <c r="H24" s="40">
        <f t="shared" si="4"/>
        <v>1318417</v>
      </c>
      <c r="I24" s="36">
        <f t="shared" si="4"/>
        <v>-1083250</v>
      </c>
      <c r="J24" s="37">
        <f t="shared" si="4"/>
        <v>-2141468</v>
      </c>
      <c r="K24" s="39">
        <f t="shared" si="4"/>
        <v>-3976193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1094818</v>
      </c>
      <c r="C27" s="66">
        <v>609054</v>
      </c>
      <c r="D27" s="67">
        <v>1465549</v>
      </c>
      <c r="E27" s="68">
        <v>1115000</v>
      </c>
      <c r="F27" s="66">
        <v>3623628</v>
      </c>
      <c r="G27" s="69">
        <v>3623628</v>
      </c>
      <c r="H27" s="70">
        <v>836260</v>
      </c>
      <c r="I27" s="68">
        <v>1</v>
      </c>
      <c r="J27" s="66">
        <v>1</v>
      </c>
      <c r="K27" s="69">
        <v>1</v>
      </c>
    </row>
    <row r="28" spans="1:11" ht="13.5" x14ac:dyDescent="0.25">
      <c r="A28" s="71" t="s">
        <v>36</v>
      </c>
      <c r="B28" s="17">
        <v>0</v>
      </c>
      <c r="C28" s="17">
        <v>58489</v>
      </c>
      <c r="D28" s="21">
        <v>183383</v>
      </c>
      <c r="E28" s="22">
        <v>80000</v>
      </c>
      <c r="F28" s="17">
        <v>121000</v>
      </c>
      <c r="G28" s="23">
        <v>121000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332413</v>
      </c>
      <c r="E30" s="22">
        <v>0</v>
      </c>
      <c r="F30" s="17">
        <v>226000</v>
      </c>
      <c r="G30" s="23">
        <v>226000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1094818</v>
      </c>
      <c r="C31" s="17">
        <v>550565</v>
      </c>
      <c r="D31" s="21">
        <v>222034</v>
      </c>
      <c r="E31" s="22">
        <v>1035000</v>
      </c>
      <c r="F31" s="17">
        <v>1055000</v>
      </c>
      <c r="G31" s="23">
        <v>1055000</v>
      </c>
      <c r="H31" s="19">
        <v>0</v>
      </c>
      <c r="I31" s="22">
        <v>1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1094818</v>
      </c>
      <c r="C32" s="66">
        <f t="shared" ref="C32:K32" si="5">SUM(C28:C31)</f>
        <v>609054</v>
      </c>
      <c r="D32" s="67">
        <f t="shared" si="5"/>
        <v>737830</v>
      </c>
      <c r="E32" s="68">
        <f t="shared" si="5"/>
        <v>1115000</v>
      </c>
      <c r="F32" s="66">
        <f t="shared" si="5"/>
        <v>1402000</v>
      </c>
      <c r="G32" s="69">
        <f t="shared" si="5"/>
        <v>1402000</v>
      </c>
      <c r="H32" s="70">
        <f t="shared" si="5"/>
        <v>0</v>
      </c>
      <c r="I32" s="68">
        <f t="shared" si="5"/>
        <v>1</v>
      </c>
      <c r="J32" s="66">
        <f t="shared" si="5"/>
        <v>1</v>
      </c>
      <c r="K32" s="69">
        <f t="shared" si="5"/>
        <v>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9890657</v>
      </c>
      <c r="C35" s="17">
        <v>10428379</v>
      </c>
      <c r="D35" s="21">
        <v>13996243</v>
      </c>
      <c r="E35" s="22">
        <v>6189568</v>
      </c>
      <c r="F35" s="17">
        <v>11386021</v>
      </c>
      <c r="G35" s="23">
        <v>11386021</v>
      </c>
      <c r="H35" s="19">
        <v>16887304</v>
      </c>
      <c r="I35" s="22">
        <v>11979512</v>
      </c>
      <c r="J35" s="17">
        <v>11689846</v>
      </c>
      <c r="K35" s="23">
        <v>9716102</v>
      </c>
    </row>
    <row r="36" spans="1:11" ht="13.5" x14ac:dyDescent="0.25">
      <c r="A36" s="20" t="s">
        <v>42</v>
      </c>
      <c r="B36" s="17">
        <v>6944597</v>
      </c>
      <c r="C36" s="17">
        <v>6113964</v>
      </c>
      <c r="D36" s="21">
        <v>6280885</v>
      </c>
      <c r="E36" s="22">
        <v>5342840</v>
      </c>
      <c r="F36" s="17">
        <v>8612837</v>
      </c>
      <c r="G36" s="23">
        <v>8612837</v>
      </c>
      <c r="H36" s="19">
        <v>6494910</v>
      </c>
      <c r="I36" s="22">
        <v>7483942</v>
      </c>
      <c r="J36" s="17">
        <v>6355046</v>
      </c>
      <c r="K36" s="23">
        <v>5226150</v>
      </c>
    </row>
    <row r="37" spans="1:11" ht="13.5" x14ac:dyDescent="0.25">
      <c r="A37" s="20" t="s">
        <v>43</v>
      </c>
      <c r="B37" s="17">
        <v>4740117</v>
      </c>
      <c r="C37" s="17">
        <v>7425364</v>
      </c>
      <c r="D37" s="21">
        <v>7285392</v>
      </c>
      <c r="E37" s="22">
        <v>6182282</v>
      </c>
      <c r="F37" s="17">
        <v>8086743</v>
      </c>
      <c r="G37" s="23">
        <v>8086743</v>
      </c>
      <c r="H37" s="19">
        <v>6518075</v>
      </c>
      <c r="I37" s="22">
        <v>8073330</v>
      </c>
      <c r="J37" s="17">
        <v>8167993</v>
      </c>
      <c r="K37" s="23">
        <v>8288536</v>
      </c>
    </row>
    <row r="38" spans="1:11" ht="13.5" x14ac:dyDescent="0.25">
      <c r="A38" s="20" t="s">
        <v>44</v>
      </c>
      <c r="B38" s="17">
        <v>23745518</v>
      </c>
      <c r="C38" s="17">
        <v>20565338</v>
      </c>
      <c r="D38" s="21">
        <v>20067613</v>
      </c>
      <c r="E38" s="22">
        <v>22384000</v>
      </c>
      <c r="F38" s="17">
        <v>20547837</v>
      </c>
      <c r="G38" s="23">
        <v>20547837</v>
      </c>
      <c r="H38" s="19">
        <v>22625829</v>
      </c>
      <c r="I38" s="22">
        <v>21109096</v>
      </c>
      <c r="J38" s="17">
        <v>21737339</v>
      </c>
      <c r="K38" s="23">
        <v>22490349</v>
      </c>
    </row>
    <row r="39" spans="1:11" ht="13.5" x14ac:dyDescent="0.25">
      <c r="A39" s="20" t="s">
        <v>45</v>
      </c>
      <c r="B39" s="17">
        <v>-11909613</v>
      </c>
      <c r="C39" s="17">
        <v>-13297683</v>
      </c>
      <c r="D39" s="21">
        <v>-13719212</v>
      </c>
      <c r="E39" s="22">
        <v>-17033874</v>
      </c>
      <c r="F39" s="17">
        <v>-8635722</v>
      </c>
      <c r="G39" s="23">
        <v>-8635722</v>
      </c>
      <c r="H39" s="19">
        <v>-4220425</v>
      </c>
      <c r="I39" s="22">
        <v>-9718972</v>
      </c>
      <c r="J39" s="17">
        <v>-11860440</v>
      </c>
      <c r="K39" s="23">
        <v>-15836633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95031806</v>
      </c>
      <c r="C42" s="17">
        <v>40357314</v>
      </c>
      <c r="D42" s="21">
        <v>28565350</v>
      </c>
      <c r="E42" s="22">
        <v>-1694941</v>
      </c>
      <c r="F42" s="17">
        <v>-7120081</v>
      </c>
      <c r="G42" s="23">
        <v>-7120081</v>
      </c>
      <c r="H42" s="19">
        <v>49422981</v>
      </c>
      <c r="I42" s="22">
        <v>182966</v>
      </c>
      <c r="J42" s="17">
        <v>-877051</v>
      </c>
      <c r="K42" s="23">
        <v>-2703648</v>
      </c>
    </row>
    <row r="43" spans="1:11" ht="13.5" x14ac:dyDescent="0.25">
      <c r="A43" s="20" t="s">
        <v>48</v>
      </c>
      <c r="B43" s="17">
        <v>-1094818</v>
      </c>
      <c r="C43" s="17">
        <v>-609054</v>
      </c>
      <c r="D43" s="21">
        <v>-1465550</v>
      </c>
      <c r="E43" s="22">
        <v>-1115000</v>
      </c>
      <c r="F43" s="17">
        <v>-1115000</v>
      </c>
      <c r="G43" s="23">
        <v>-1115000</v>
      </c>
      <c r="H43" s="19">
        <v>-836260</v>
      </c>
      <c r="I43" s="22">
        <v>-1</v>
      </c>
      <c r="J43" s="17">
        <v>-1</v>
      </c>
      <c r="K43" s="23">
        <v>-1</v>
      </c>
    </row>
    <row r="44" spans="1:11" ht="13.5" x14ac:dyDescent="0.25">
      <c r="A44" s="20" t="s">
        <v>49</v>
      </c>
      <c r="B44" s="17">
        <v>85672</v>
      </c>
      <c r="C44" s="17">
        <v>0</v>
      </c>
      <c r="D44" s="21">
        <v>332413</v>
      </c>
      <c r="E44" s="22">
        <v>-230000</v>
      </c>
      <c r="F44" s="17">
        <v>-357078</v>
      </c>
      <c r="G44" s="23">
        <v>-357078</v>
      </c>
      <c r="H44" s="19">
        <v>0</v>
      </c>
      <c r="I44" s="22">
        <v>-235513</v>
      </c>
      <c r="J44" s="17">
        <v>-104321</v>
      </c>
      <c r="K44" s="23">
        <v>0</v>
      </c>
    </row>
    <row r="45" spans="1:11" ht="13.5" x14ac:dyDescent="0.25">
      <c r="A45" s="30" t="s">
        <v>50</v>
      </c>
      <c r="B45" s="66">
        <v>98210969</v>
      </c>
      <c r="C45" s="66">
        <v>44559673</v>
      </c>
      <c r="D45" s="67">
        <v>36577650</v>
      </c>
      <c r="E45" s="68">
        <v>5043001</v>
      </c>
      <c r="F45" s="66">
        <v>4294091</v>
      </c>
      <c r="G45" s="69">
        <v>4294091</v>
      </c>
      <c r="H45" s="70">
        <v>70676727</v>
      </c>
      <c r="I45" s="68">
        <v>9797526</v>
      </c>
      <c r="J45" s="66">
        <v>8816154</v>
      </c>
      <c r="K45" s="69">
        <v>6112506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4811415</v>
      </c>
      <c r="C48" s="17">
        <v>9145436</v>
      </c>
      <c r="D48" s="21">
        <v>9301596</v>
      </c>
      <c r="E48" s="22">
        <v>5117343</v>
      </c>
      <c r="F48" s="17">
        <v>9850074</v>
      </c>
      <c r="G48" s="23">
        <v>9850074</v>
      </c>
      <c r="H48" s="19">
        <v>13933406</v>
      </c>
      <c r="I48" s="22">
        <v>9797526</v>
      </c>
      <c r="J48" s="17">
        <v>8816154</v>
      </c>
      <c r="K48" s="23">
        <v>6112506</v>
      </c>
    </row>
    <row r="49" spans="1:11" ht="13.5" x14ac:dyDescent="0.25">
      <c r="A49" s="20" t="s">
        <v>53</v>
      </c>
      <c r="B49" s="17">
        <f>+B75</f>
        <v>-287357685.52932411</v>
      </c>
      <c r="C49" s="17">
        <f t="shared" ref="C49:K49" si="6">+C75</f>
        <v>-15914691.755175509</v>
      </c>
      <c r="D49" s="21">
        <f t="shared" si="6"/>
        <v>-65289143.13007772</v>
      </c>
      <c r="E49" s="22">
        <f t="shared" si="6"/>
        <v>4864627.0077091213</v>
      </c>
      <c r="F49" s="17">
        <f t="shared" si="6"/>
        <v>6161250.5164254084</v>
      </c>
      <c r="G49" s="23">
        <f t="shared" si="6"/>
        <v>6161250.5164254084</v>
      </c>
      <c r="H49" s="19">
        <f t="shared" si="6"/>
        <v>-92617222.799596459</v>
      </c>
      <c r="I49" s="22">
        <f t="shared" si="6"/>
        <v>5641388.2940498637</v>
      </c>
      <c r="J49" s="17">
        <f t="shared" si="6"/>
        <v>4992068.5253259409</v>
      </c>
      <c r="K49" s="23">
        <f t="shared" si="6"/>
        <v>4300801.9130247217</v>
      </c>
    </row>
    <row r="50" spans="1:11" ht="13.5" x14ac:dyDescent="0.25">
      <c r="A50" s="30" t="s">
        <v>54</v>
      </c>
      <c r="B50" s="66">
        <f>+B48-B49</f>
        <v>292169100.52932411</v>
      </c>
      <c r="C50" s="66">
        <f t="shared" ref="C50:K50" si="7">+C48-C49</f>
        <v>25060127.755175509</v>
      </c>
      <c r="D50" s="67">
        <f t="shared" si="7"/>
        <v>74590739.13007772</v>
      </c>
      <c r="E50" s="68">
        <f t="shared" si="7"/>
        <v>252715.99229087867</v>
      </c>
      <c r="F50" s="66">
        <f t="shared" si="7"/>
        <v>3688823.4835745916</v>
      </c>
      <c r="G50" s="69">
        <f t="shared" si="7"/>
        <v>3688823.4835745916</v>
      </c>
      <c r="H50" s="70">
        <f t="shared" si="7"/>
        <v>106550628.79959646</v>
      </c>
      <c r="I50" s="68">
        <f t="shared" si="7"/>
        <v>4156137.7059501363</v>
      </c>
      <c r="J50" s="66">
        <f t="shared" si="7"/>
        <v>3824085.4746740591</v>
      </c>
      <c r="K50" s="69">
        <f t="shared" si="7"/>
        <v>1811704.0869752783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6944597</v>
      </c>
      <c r="C53" s="17">
        <v>6113964</v>
      </c>
      <c r="D53" s="21">
        <v>6280885</v>
      </c>
      <c r="E53" s="22">
        <v>5342840</v>
      </c>
      <c r="F53" s="17">
        <v>8612837</v>
      </c>
      <c r="G53" s="23">
        <v>8612837</v>
      </c>
      <c r="H53" s="19">
        <v>6494910</v>
      </c>
      <c r="I53" s="22">
        <v>7483942</v>
      </c>
      <c r="J53" s="17">
        <v>6355046</v>
      </c>
      <c r="K53" s="23">
        <v>5226150</v>
      </c>
    </row>
    <row r="54" spans="1:11" ht="13.5" x14ac:dyDescent="0.25">
      <c r="A54" s="20" t="s">
        <v>57</v>
      </c>
      <c r="B54" s="17">
        <v>1568601</v>
      </c>
      <c r="C54" s="17">
        <v>1435476</v>
      </c>
      <c r="D54" s="21">
        <v>1149646</v>
      </c>
      <c r="E54" s="22">
        <v>1091617</v>
      </c>
      <c r="F54" s="17">
        <v>1091617</v>
      </c>
      <c r="G54" s="23">
        <v>1091617</v>
      </c>
      <c r="H54" s="19">
        <v>622231</v>
      </c>
      <c r="I54" s="22">
        <v>1128896</v>
      </c>
      <c r="J54" s="17">
        <v>1128896</v>
      </c>
      <c r="K54" s="23">
        <v>1128896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479644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586714</v>
      </c>
      <c r="C56" s="17">
        <v>673835</v>
      </c>
      <c r="D56" s="21">
        <v>342750</v>
      </c>
      <c r="E56" s="22">
        <v>714014</v>
      </c>
      <c r="F56" s="17">
        <v>814014</v>
      </c>
      <c r="G56" s="23">
        <v>814014</v>
      </c>
      <c r="H56" s="19">
        <v>375052</v>
      </c>
      <c r="I56" s="22">
        <v>841150</v>
      </c>
      <c r="J56" s="17">
        <v>854676</v>
      </c>
      <c r="K56" s="23">
        <v>866914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68.674642872124906</v>
      </c>
      <c r="C70" s="5">
        <f t="shared" ref="C70:K70" si="8">IF(ISERROR(C71/C72),0,(C71/C72))</f>
        <v>25.460905653926087</v>
      </c>
      <c r="D70" s="5">
        <f t="shared" si="8"/>
        <v>16.288571341161916</v>
      </c>
      <c r="E70" s="5">
        <f t="shared" si="8"/>
        <v>1.1542866397359501</v>
      </c>
      <c r="F70" s="5">
        <f t="shared" si="8"/>
        <v>1.156609234286464</v>
      </c>
      <c r="G70" s="5">
        <f t="shared" si="8"/>
        <v>1.156609234286464</v>
      </c>
      <c r="H70" s="5">
        <f t="shared" si="8"/>
        <v>39.61511844504372</v>
      </c>
      <c r="I70" s="5">
        <f t="shared" si="8"/>
        <v>1.1019546898789159</v>
      </c>
      <c r="J70" s="5">
        <f t="shared" si="8"/>
        <v>1.1023865726299338</v>
      </c>
      <c r="K70" s="5">
        <f t="shared" si="8"/>
        <v>1.1043771518714303</v>
      </c>
    </row>
    <row r="71" spans="1:11" hidden="1" x14ac:dyDescent="0.2">
      <c r="A71" s="1" t="s">
        <v>112</v>
      </c>
      <c r="B71" s="2">
        <f>+B83</f>
        <v>139150965</v>
      </c>
      <c r="C71" s="2">
        <f t="shared" ref="C71:K71" si="9">+C83</f>
        <v>85783749</v>
      </c>
      <c r="D71" s="2">
        <f t="shared" si="9"/>
        <v>101692662</v>
      </c>
      <c r="E71" s="2">
        <f t="shared" si="9"/>
        <v>11496269</v>
      </c>
      <c r="F71" s="2">
        <f t="shared" si="9"/>
        <v>11496269</v>
      </c>
      <c r="G71" s="2">
        <f t="shared" si="9"/>
        <v>11496269</v>
      </c>
      <c r="H71" s="2">
        <f t="shared" si="9"/>
        <v>100508547</v>
      </c>
      <c r="I71" s="2">
        <f t="shared" si="9"/>
        <v>9876659</v>
      </c>
      <c r="J71" s="2">
        <f t="shared" si="9"/>
        <v>10119707</v>
      </c>
      <c r="K71" s="2">
        <f t="shared" si="9"/>
        <v>10334588</v>
      </c>
    </row>
    <row r="72" spans="1:11" hidden="1" x14ac:dyDescent="0.2">
      <c r="A72" s="1" t="s">
        <v>113</v>
      </c>
      <c r="B72" s="2">
        <f>+B77</f>
        <v>2026235</v>
      </c>
      <c r="C72" s="2">
        <f t="shared" ref="C72:K72" si="10">+C77</f>
        <v>3369234</v>
      </c>
      <c r="D72" s="2">
        <f t="shared" si="10"/>
        <v>6243191</v>
      </c>
      <c r="E72" s="2">
        <f t="shared" si="10"/>
        <v>9959631</v>
      </c>
      <c r="F72" s="2">
        <f t="shared" si="10"/>
        <v>9939631</v>
      </c>
      <c r="G72" s="2">
        <f t="shared" si="10"/>
        <v>9939631</v>
      </c>
      <c r="H72" s="2">
        <f t="shared" si="10"/>
        <v>2537126</v>
      </c>
      <c r="I72" s="2">
        <f t="shared" si="10"/>
        <v>8962854</v>
      </c>
      <c r="J72" s="2">
        <f t="shared" si="10"/>
        <v>9179817</v>
      </c>
      <c r="K72" s="2">
        <f t="shared" si="10"/>
        <v>9357843</v>
      </c>
    </row>
    <row r="73" spans="1:11" hidden="1" x14ac:dyDescent="0.2">
      <c r="A73" s="1" t="s">
        <v>114</v>
      </c>
      <c r="B73" s="2">
        <f>+B74</f>
        <v>-1052767.4999999995</v>
      </c>
      <c r="C73" s="2">
        <f t="shared" ref="C73:K73" si="11">+(C78+C80+C81+C82)-(B78+B80+B81+B82)</f>
        <v>-3345817</v>
      </c>
      <c r="D73" s="2">
        <f t="shared" si="11"/>
        <v>3528262</v>
      </c>
      <c r="E73" s="2">
        <f t="shared" si="11"/>
        <v>-3355956</v>
      </c>
      <c r="F73" s="2">
        <f>+(F78+F80+F81+F82)-(D78+D80+D81+D82)</f>
        <v>-2892234</v>
      </c>
      <c r="G73" s="2">
        <f>+(G78+G80+G81+G82)-(D78+D80+D81+D82)</f>
        <v>-2892234</v>
      </c>
      <c r="H73" s="2">
        <f>+(H78+H80+H81+H82)-(D78+D80+D81+D82)</f>
        <v>-1933652</v>
      </c>
      <c r="I73" s="2">
        <f>+(I78+I80+I81+I82)-(E78+E80+E81+E82)</f>
        <v>1109761</v>
      </c>
      <c r="J73" s="2">
        <f t="shared" si="11"/>
        <v>691706</v>
      </c>
      <c r="K73" s="2">
        <f t="shared" si="11"/>
        <v>729904</v>
      </c>
    </row>
    <row r="74" spans="1:11" hidden="1" x14ac:dyDescent="0.2">
      <c r="A74" s="1" t="s">
        <v>115</v>
      </c>
      <c r="B74" s="2">
        <f>+TREND(C74:E74)</f>
        <v>-1052767.4999999995</v>
      </c>
      <c r="C74" s="2">
        <f>+C73</f>
        <v>-3345817</v>
      </c>
      <c r="D74" s="2">
        <f t="shared" ref="D74:K74" si="12">+D73</f>
        <v>3528262</v>
      </c>
      <c r="E74" s="2">
        <f t="shared" si="12"/>
        <v>-3355956</v>
      </c>
      <c r="F74" s="2">
        <f t="shared" si="12"/>
        <v>-2892234</v>
      </c>
      <c r="G74" s="2">
        <f t="shared" si="12"/>
        <v>-2892234</v>
      </c>
      <c r="H74" s="2">
        <f t="shared" si="12"/>
        <v>-1933652</v>
      </c>
      <c r="I74" s="2">
        <f t="shared" si="12"/>
        <v>1109761</v>
      </c>
      <c r="J74" s="2">
        <f t="shared" si="12"/>
        <v>691706</v>
      </c>
      <c r="K74" s="2">
        <f t="shared" si="12"/>
        <v>729904</v>
      </c>
    </row>
    <row r="75" spans="1:11" hidden="1" x14ac:dyDescent="0.2">
      <c r="A75" s="1" t="s">
        <v>116</v>
      </c>
      <c r="B75" s="2">
        <f>+B84-(((B80+B81+B82+B78)*B70)-B79)</f>
        <v>-287357685.52932411</v>
      </c>
      <c r="C75" s="2">
        <f t="shared" ref="C75:K75" si="13">+C84-(((C80+C81+C82+C78)*C70)-C79)</f>
        <v>-15914691.755175509</v>
      </c>
      <c r="D75" s="2">
        <f t="shared" si="13"/>
        <v>-65289143.13007772</v>
      </c>
      <c r="E75" s="2">
        <f t="shared" si="13"/>
        <v>4864627.0077091213</v>
      </c>
      <c r="F75" s="2">
        <f t="shared" si="13"/>
        <v>6161250.5164254084</v>
      </c>
      <c r="G75" s="2">
        <f t="shared" si="13"/>
        <v>6161250.5164254084</v>
      </c>
      <c r="H75" s="2">
        <f t="shared" si="13"/>
        <v>-92617222.799596459</v>
      </c>
      <c r="I75" s="2">
        <f t="shared" si="13"/>
        <v>5641388.2940498637</v>
      </c>
      <c r="J75" s="2">
        <f t="shared" si="13"/>
        <v>4992068.5253259409</v>
      </c>
      <c r="K75" s="2">
        <f t="shared" si="13"/>
        <v>4300801.9130247217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2026235</v>
      </c>
      <c r="C77" s="3">
        <v>3369234</v>
      </c>
      <c r="D77" s="3">
        <v>6243191</v>
      </c>
      <c r="E77" s="3">
        <v>9959631</v>
      </c>
      <c r="F77" s="3">
        <v>9939631</v>
      </c>
      <c r="G77" s="3">
        <v>9939631</v>
      </c>
      <c r="H77" s="3">
        <v>2537126</v>
      </c>
      <c r="I77" s="3">
        <v>8962854</v>
      </c>
      <c r="J77" s="3">
        <v>9179817</v>
      </c>
      <c r="K77" s="3">
        <v>9357843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2787545</v>
      </c>
      <c r="C79" s="3">
        <v>4939042</v>
      </c>
      <c r="D79" s="3">
        <v>5078818</v>
      </c>
      <c r="E79" s="3">
        <v>3265569</v>
      </c>
      <c r="F79" s="3">
        <v>4191099</v>
      </c>
      <c r="G79" s="3">
        <v>4191099</v>
      </c>
      <c r="H79" s="3">
        <v>4490319</v>
      </c>
      <c r="I79" s="3">
        <v>4191099</v>
      </c>
      <c r="J79" s="3">
        <v>4191099</v>
      </c>
      <c r="K79" s="3">
        <v>4191099</v>
      </c>
    </row>
    <row r="80" spans="1:11" hidden="1" x14ac:dyDescent="0.2">
      <c r="A80" s="1" t="s">
        <v>71</v>
      </c>
      <c r="B80" s="3">
        <v>4219381</v>
      </c>
      <c r="C80" s="3">
        <v>486777</v>
      </c>
      <c r="D80" s="3">
        <v>1623019</v>
      </c>
      <c r="E80" s="3">
        <v>1072225</v>
      </c>
      <c r="F80" s="3">
        <v>1535947</v>
      </c>
      <c r="G80" s="3">
        <v>1535947</v>
      </c>
      <c r="H80" s="3">
        <v>1784785</v>
      </c>
      <c r="I80" s="3">
        <v>2181986</v>
      </c>
      <c r="J80" s="3">
        <v>2873692</v>
      </c>
      <c r="K80" s="3">
        <v>3603596</v>
      </c>
    </row>
    <row r="81" spans="1:11" hidden="1" x14ac:dyDescent="0.2">
      <c r="A81" s="1" t="s">
        <v>72</v>
      </c>
      <c r="B81" s="3">
        <v>26355</v>
      </c>
      <c r="C81" s="3">
        <v>413142</v>
      </c>
      <c r="D81" s="3">
        <v>2805162</v>
      </c>
      <c r="E81" s="3">
        <v>0</v>
      </c>
      <c r="F81" s="3">
        <v>0</v>
      </c>
      <c r="G81" s="3">
        <v>0</v>
      </c>
      <c r="H81" s="3">
        <v>709744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139150965</v>
      </c>
      <c r="C83" s="3">
        <v>85783749</v>
      </c>
      <c r="D83" s="3">
        <v>101692662</v>
      </c>
      <c r="E83" s="3">
        <v>11496269</v>
      </c>
      <c r="F83" s="3">
        <v>11496269</v>
      </c>
      <c r="G83" s="3">
        <v>11496269</v>
      </c>
      <c r="H83" s="3">
        <v>100508547</v>
      </c>
      <c r="I83" s="3">
        <v>9876659</v>
      </c>
      <c r="J83" s="3">
        <v>10119707</v>
      </c>
      <c r="K83" s="3">
        <v>10334588</v>
      </c>
    </row>
    <row r="84" spans="1:11" hidden="1" x14ac:dyDescent="0.2">
      <c r="A84" s="1" t="s">
        <v>75</v>
      </c>
      <c r="B84" s="3">
        <v>1429173</v>
      </c>
      <c r="C84" s="3">
        <v>2059019</v>
      </c>
      <c r="D84" s="3">
        <v>1760781</v>
      </c>
      <c r="E84" s="3">
        <v>2836713</v>
      </c>
      <c r="F84" s="3">
        <v>3746642</v>
      </c>
      <c r="G84" s="3">
        <v>3746642</v>
      </c>
      <c r="H84" s="3">
        <v>1713520</v>
      </c>
      <c r="I84" s="3">
        <v>3854739</v>
      </c>
      <c r="J84" s="3">
        <v>3968889</v>
      </c>
      <c r="K84" s="3">
        <v>4089432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22140169</v>
      </c>
      <c r="C5" s="17">
        <v>21416321</v>
      </c>
      <c r="D5" s="21">
        <v>20790721</v>
      </c>
      <c r="E5" s="22">
        <v>26259255</v>
      </c>
      <c r="F5" s="17">
        <v>27107314</v>
      </c>
      <c r="G5" s="23">
        <v>27107314</v>
      </c>
      <c r="H5" s="19">
        <v>15735508</v>
      </c>
      <c r="I5" s="22">
        <v>28733748</v>
      </c>
      <c r="J5" s="17">
        <v>30457779</v>
      </c>
      <c r="K5" s="23">
        <v>32285258</v>
      </c>
    </row>
    <row r="6" spans="1:11" ht="13.5" x14ac:dyDescent="0.25">
      <c r="A6" s="20" t="s">
        <v>18</v>
      </c>
      <c r="B6" s="17">
        <v>24593118</v>
      </c>
      <c r="C6" s="17">
        <v>29704647</v>
      </c>
      <c r="D6" s="21">
        <v>32276134</v>
      </c>
      <c r="E6" s="22">
        <v>49129734</v>
      </c>
      <c r="F6" s="17">
        <v>51721969</v>
      </c>
      <c r="G6" s="23">
        <v>51721969</v>
      </c>
      <c r="H6" s="19">
        <v>26394751</v>
      </c>
      <c r="I6" s="22">
        <v>54825300</v>
      </c>
      <c r="J6" s="17">
        <v>58114805</v>
      </c>
      <c r="K6" s="23">
        <v>61601706</v>
      </c>
    </row>
    <row r="7" spans="1:11" ht="13.5" x14ac:dyDescent="0.25">
      <c r="A7" s="20" t="s">
        <v>19</v>
      </c>
      <c r="B7" s="17">
        <v>360476</v>
      </c>
      <c r="C7" s="17">
        <v>501104</v>
      </c>
      <c r="D7" s="21">
        <v>1266038</v>
      </c>
      <c r="E7" s="22">
        <v>425000</v>
      </c>
      <c r="F7" s="17">
        <v>1542823</v>
      </c>
      <c r="G7" s="23">
        <v>1542823</v>
      </c>
      <c r="H7" s="19">
        <v>669276</v>
      </c>
      <c r="I7" s="22">
        <v>1635396</v>
      </c>
      <c r="J7" s="17">
        <v>1733516</v>
      </c>
      <c r="K7" s="23">
        <v>1837528</v>
      </c>
    </row>
    <row r="8" spans="1:11" ht="13.5" x14ac:dyDescent="0.25">
      <c r="A8" s="20" t="s">
        <v>20</v>
      </c>
      <c r="B8" s="17">
        <v>49734353</v>
      </c>
      <c r="C8" s="17">
        <v>45915990</v>
      </c>
      <c r="D8" s="21">
        <v>55046919</v>
      </c>
      <c r="E8" s="22">
        <v>54933000</v>
      </c>
      <c r="F8" s="17">
        <v>54933000</v>
      </c>
      <c r="G8" s="23">
        <v>54933000</v>
      </c>
      <c r="H8" s="19">
        <v>70324</v>
      </c>
      <c r="I8" s="22">
        <v>58016004</v>
      </c>
      <c r="J8" s="17">
        <v>61229340</v>
      </c>
      <c r="K8" s="23">
        <v>64561283</v>
      </c>
    </row>
    <row r="9" spans="1:11" ht="13.5" x14ac:dyDescent="0.25">
      <c r="A9" s="20" t="s">
        <v>21</v>
      </c>
      <c r="B9" s="17">
        <v>12872347</v>
      </c>
      <c r="C9" s="17">
        <v>13533820</v>
      </c>
      <c r="D9" s="21">
        <v>22351845</v>
      </c>
      <c r="E9" s="22">
        <v>33510693</v>
      </c>
      <c r="F9" s="17">
        <v>32621871</v>
      </c>
      <c r="G9" s="23">
        <v>32621871</v>
      </c>
      <c r="H9" s="19">
        <v>7176968</v>
      </c>
      <c r="I9" s="22">
        <v>34579176</v>
      </c>
      <c r="J9" s="17">
        <v>36653938</v>
      </c>
      <c r="K9" s="23">
        <v>38853200</v>
      </c>
    </row>
    <row r="10" spans="1:11" ht="25.5" x14ac:dyDescent="0.2">
      <c r="A10" s="24" t="s">
        <v>107</v>
      </c>
      <c r="B10" s="25">
        <f>SUM(B5:B9)</f>
        <v>109700463</v>
      </c>
      <c r="C10" s="26">
        <f t="shared" ref="C10:K10" si="0">SUM(C5:C9)</f>
        <v>111071882</v>
      </c>
      <c r="D10" s="27">
        <f t="shared" si="0"/>
        <v>131731657</v>
      </c>
      <c r="E10" s="25">
        <f t="shared" si="0"/>
        <v>164257682</v>
      </c>
      <c r="F10" s="26">
        <f t="shared" si="0"/>
        <v>167926977</v>
      </c>
      <c r="G10" s="28">
        <f t="shared" si="0"/>
        <v>167926977</v>
      </c>
      <c r="H10" s="29">
        <f t="shared" si="0"/>
        <v>50046827</v>
      </c>
      <c r="I10" s="25">
        <f t="shared" si="0"/>
        <v>177789624</v>
      </c>
      <c r="J10" s="26">
        <f t="shared" si="0"/>
        <v>188189378</v>
      </c>
      <c r="K10" s="28">
        <f t="shared" si="0"/>
        <v>199138975</v>
      </c>
    </row>
    <row r="11" spans="1:11" ht="13.5" x14ac:dyDescent="0.25">
      <c r="A11" s="20" t="s">
        <v>22</v>
      </c>
      <c r="B11" s="17">
        <v>37553606</v>
      </c>
      <c r="C11" s="17">
        <v>35298846</v>
      </c>
      <c r="D11" s="21">
        <v>34941394</v>
      </c>
      <c r="E11" s="22">
        <v>48725571</v>
      </c>
      <c r="F11" s="17">
        <v>48725571</v>
      </c>
      <c r="G11" s="23">
        <v>48725571</v>
      </c>
      <c r="H11" s="19">
        <v>39572569</v>
      </c>
      <c r="I11" s="22">
        <v>53929512</v>
      </c>
      <c r="J11" s="17">
        <v>57165279</v>
      </c>
      <c r="K11" s="23">
        <v>60595323</v>
      </c>
    </row>
    <row r="12" spans="1:11" ht="13.5" x14ac:dyDescent="0.25">
      <c r="A12" s="20" t="s">
        <v>23</v>
      </c>
      <c r="B12" s="17">
        <v>2841726</v>
      </c>
      <c r="C12" s="17">
        <v>4010222</v>
      </c>
      <c r="D12" s="21">
        <v>4359303</v>
      </c>
      <c r="E12" s="22">
        <v>4466352</v>
      </c>
      <c r="F12" s="17">
        <v>4466352</v>
      </c>
      <c r="G12" s="23">
        <v>4466352</v>
      </c>
      <c r="H12" s="19">
        <v>5463337</v>
      </c>
      <c r="I12" s="22">
        <v>4863660</v>
      </c>
      <c r="J12" s="17">
        <v>5111289</v>
      </c>
      <c r="K12" s="23">
        <v>5373787</v>
      </c>
    </row>
    <row r="13" spans="1:11" ht="13.5" x14ac:dyDescent="0.25">
      <c r="A13" s="20" t="s">
        <v>24</v>
      </c>
      <c r="B13" s="17">
        <v>29517484</v>
      </c>
      <c r="C13" s="17">
        <v>31469325</v>
      </c>
      <c r="D13" s="21">
        <v>16202792</v>
      </c>
      <c r="E13" s="22">
        <v>25960506</v>
      </c>
      <c r="F13" s="17">
        <v>25960506</v>
      </c>
      <c r="G13" s="23">
        <v>25960506</v>
      </c>
      <c r="H13" s="19">
        <v>0</v>
      </c>
      <c r="I13" s="22">
        <v>27518124</v>
      </c>
      <c r="J13" s="17">
        <v>29169223</v>
      </c>
      <c r="K13" s="23">
        <v>29169225</v>
      </c>
    </row>
    <row r="14" spans="1:11" ht="13.5" x14ac:dyDescent="0.25">
      <c r="A14" s="20" t="s">
        <v>25</v>
      </c>
      <c r="B14" s="17">
        <v>5094626</v>
      </c>
      <c r="C14" s="17">
        <v>1266205</v>
      </c>
      <c r="D14" s="21">
        <v>6876692</v>
      </c>
      <c r="E14" s="22">
        <v>610720</v>
      </c>
      <c r="F14" s="17">
        <v>5452184</v>
      </c>
      <c r="G14" s="23">
        <v>5452184</v>
      </c>
      <c r="H14" s="19">
        <v>2838316</v>
      </c>
      <c r="I14" s="22">
        <v>5779308</v>
      </c>
      <c r="J14" s="17">
        <v>6126074</v>
      </c>
      <c r="K14" s="23">
        <v>6493644</v>
      </c>
    </row>
    <row r="15" spans="1:11" ht="13.5" x14ac:dyDescent="0.25">
      <c r="A15" s="20" t="s">
        <v>26</v>
      </c>
      <c r="B15" s="17">
        <v>21397604</v>
      </c>
      <c r="C15" s="17">
        <v>24542746</v>
      </c>
      <c r="D15" s="21">
        <v>28337083</v>
      </c>
      <c r="E15" s="22">
        <v>29423525</v>
      </c>
      <c r="F15" s="17">
        <v>24880534</v>
      </c>
      <c r="G15" s="23">
        <v>24880534</v>
      </c>
      <c r="H15" s="19">
        <v>21844719</v>
      </c>
      <c r="I15" s="22">
        <v>26373360</v>
      </c>
      <c r="J15" s="17">
        <v>27955767</v>
      </c>
      <c r="K15" s="23">
        <v>29633117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45963944</v>
      </c>
      <c r="C17" s="17">
        <v>58186929</v>
      </c>
      <c r="D17" s="21">
        <v>74980258</v>
      </c>
      <c r="E17" s="22">
        <v>53875485</v>
      </c>
      <c r="F17" s="17">
        <v>56561371</v>
      </c>
      <c r="G17" s="23">
        <v>56561371</v>
      </c>
      <c r="H17" s="19">
        <v>21849842</v>
      </c>
      <c r="I17" s="22">
        <v>59105580</v>
      </c>
      <c r="J17" s="17">
        <v>62403550</v>
      </c>
      <c r="K17" s="23">
        <v>60728201</v>
      </c>
    </row>
    <row r="18" spans="1:11" ht="13.5" x14ac:dyDescent="0.25">
      <c r="A18" s="30" t="s">
        <v>29</v>
      </c>
      <c r="B18" s="31">
        <f>SUM(B11:B17)</f>
        <v>142368990</v>
      </c>
      <c r="C18" s="32">
        <f t="shared" ref="C18:K18" si="1">SUM(C11:C17)</f>
        <v>154774273</v>
      </c>
      <c r="D18" s="33">
        <f t="shared" si="1"/>
        <v>165697522</v>
      </c>
      <c r="E18" s="31">
        <f t="shared" si="1"/>
        <v>163062159</v>
      </c>
      <c r="F18" s="32">
        <f t="shared" si="1"/>
        <v>166046518</v>
      </c>
      <c r="G18" s="34">
        <f t="shared" si="1"/>
        <v>166046518</v>
      </c>
      <c r="H18" s="35">
        <f t="shared" si="1"/>
        <v>91568783</v>
      </c>
      <c r="I18" s="31">
        <f t="shared" si="1"/>
        <v>177569544</v>
      </c>
      <c r="J18" s="32">
        <f t="shared" si="1"/>
        <v>187931182</v>
      </c>
      <c r="K18" s="34">
        <f t="shared" si="1"/>
        <v>191993297</v>
      </c>
    </row>
    <row r="19" spans="1:11" ht="13.5" x14ac:dyDescent="0.25">
      <c r="A19" s="30" t="s">
        <v>30</v>
      </c>
      <c r="B19" s="36">
        <f>+B10-B18</f>
        <v>-32668527</v>
      </c>
      <c r="C19" s="37">
        <f t="shared" ref="C19:K19" si="2">+C10-C18</f>
        <v>-43702391</v>
      </c>
      <c r="D19" s="38">
        <f t="shared" si="2"/>
        <v>-33965865</v>
      </c>
      <c r="E19" s="36">
        <f t="shared" si="2"/>
        <v>1195523</v>
      </c>
      <c r="F19" s="37">
        <f t="shared" si="2"/>
        <v>1880459</v>
      </c>
      <c r="G19" s="39">
        <f t="shared" si="2"/>
        <v>1880459</v>
      </c>
      <c r="H19" s="40">
        <f t="shared" si="2"/>
        <v>-41521956</v>
      </c>
      <c r="I19" s="36">
        <f t="shared" si="2"/>
        <v>220080</v>
      </c>
      <c r="J19" s="37">
        <f t="shared" si="2"/>
        <v>258196</v>
      </c>
      <c r="K19" s="39">
        <f t="shared" si="2"/>
        <v>7145678</v>
      </c>
    </row>
    <row r="20" spans="1:11" ht="25.5" x14ac:dyDescent="0.2">
      <c r="A20" s="41" t="s">
        <v>31</v>
      </c>
      <c r="B20" s="42">
        <v>19348358</v>
      </c>
      <c r="C20" s="43">
        <v>20269373</v>
      </c>
      <c r="D20" s="44">
        <v>28795449</v>
      </c>
      <c r="E20" s="42">
        <v>35459000</v>
      </c>
      <c r="F20" s="43">
        <v>33920000</v>
      </c>
      <c r="G20" s="45">
        <v>33920000</v>
      </c>
      <c r="H20" s="46">
        <v>12236165</v>
      </c>
      <c r="I20" s="42">
        <v>30872004</v>
      </c>
      <c r="J20" s="43">
        <v>32724320</v>
      </c>
      <c r="K20" s="45">
        <v>34687781</v>
      </c>
    </row>
    <row r="21" spans="1:11" ht="13.5" x14ac:dyDescent="0.25">
      <c r="A21" s="47" t="s">
        <v>32</v>
      </c>
      <c r="B21" s="48">
        <v>7319665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-6000504</v>
      </c>
      <c r="C22" s="55">
        <f t="shared" ref="C22:K22" si="3">SUM(C19:C21)</f>
        <v>-23433018</v>
      </c>
      <c r="D22" s="56">
        <f t="shared" si="3"/>
        <v>-5170416</v>
      </c>
      <c r="E22" s="54">
        <f t="shared" si="3"/>
        <v>36654523</v>
      </c>
      <c r="F22" s="55">
        <f t="shared" si="3"/>
        <v>35800459</v>
      </c>
      <c r="G22" s="57">
        <f t="shared" si="3"/>
        <v>35800459</v>
      </c>
      <c r="H22" s="58">
        <f t="shared" si="3"/>
        <v>-29285791</v>
      </c>
      <c r="I22" s="54">
        <f t="shared" si="3"/>
        <v>31092084</v>
      </c>
      <c r="J22" s="55">
        <f t="shared" si="3"/>
        <v>32982516</v>
      </c>
      <c r="K22" s="57">
        <f t="shared" si="3"/>
        <v>41833459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-6000504</v>
      </c>
      <c r="C24" s="37">
        <f t="shared" ref="C24:K24" si="4">SUM(C22:C23)</f>
        <v>-23433018</v>
      </c>
      <c r="D24" s="38">
        <f t="shared" si="4"/>
        <v>-5170416</v>
      </c>
      <c r="E24" s="36">
        <f t="shared" si="4"/>
        <v>36654523</v>
      </c>
      <c r="F24" s="37">
        <f t="shared" si="4"/>
        <v>35800459</v>
      </c>
      <c r="G24" s="39">
        <f t="shared" si="4"/>
        <v>35800459</v>
      </c>
      <c r="H24" s="40">
        <f t="shared" si="4"/>
        <v>-29285791</v>
      </c>
      <c r="I24" s="36">
        <f t="shared" si="4"/>
        <v>31092084</v>
      </c>
      <c r="J24" s="37">
        <f t="shared" si="4"/>
        <v>32982516</v>
      </c>
      <c r="K24" s="39">
        <f t="shared" si="4"/>
        <v>41833459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</v>
      </c>
      <c r="C27" s="66">
        <v>2</v>
      </c>
      <c r="D27" s="67">
        <v>35584226</v>
      </c>
      <c r="E27" s="68">
        <v>37819000</v>
      </c>
      <c r="F27" s="66">
        <v>36280000</v>
      </c>
      <c r="G27" s="69">
        <v>36280000</v>
      </c>
      <c r="H27" s="70">
        <v>24517768</v>
      </c>
      <c r="I27" s="68">
        <v>30872004</v>
      </c>
      <c r="J27" s="66">
        <v>32724320</v>
      </c>
      <c r="K27" s="69">
        <v>34687800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23174849</v>
      </c>
      <c r="E28" s="22">
        <v>35459000</v>
      </c>
      <c r="F28" s="17">
        <v>33920000</v>
      </c>
      <c r="G28" s="23">
        <v>33920000</v>
      </c>
      <c r="H28" s="19">
        <v>0</v>
      </c>
      <c r="I28" s="22">
        <v>30872004</v>
      </c>
      <c r="J28" s="17">
        <v>32724320</v>
      </c>
      <c r="K28" s="23">
        <v>34687783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</v>
      </c>
      <c r="C31" s="17">
        <v>2</v>
      </c>
      <c r="D31" s="21">
        <v>2953957</v>
      </c>
      <c r="E31" s="22">
        <v>2360000</v>
      </c>
      <c r="F31" s="17">
        <v>2360000</v>
      </c>
      <c r="G31" s="23">
        <v>2360000</v>
      </c>
      <c r="H31" s="19">
        <v>0</v>
      </c>
      <c r="I31" s="22">
        <v>0</v>
      </c>
      <c r="J31" s="17">
        <v>0</v>
      </c>
      <c r="K31" s="23">
        <v>16</v>
      </c>
    </row>
    <row r="32" spans="1:11" ht="13.5" x14ac:dyDescent="0.25">
      <c r="A32" s="30" t="s">
        <v>39</v>
      </c>
      <c r="B32" s="66">
        <f>SUM(B28:B31)</f>
        <v>3</v>
      </c>
      <c r="C32" s="66">
        <f t="shared" ref="C32:K32" si="5">SUM(C28:C31)</f>
        <v>2</v>
      </c>
      <c r="D32" s="67">
        <f t="shared" si="5"/>
        <v>26128806</v>
      </c>
      <c r="E32" s="68">
        <f t="shared" si="5"/>
        <v>37819000</v>
      </c>
      <c r="F32" s="66">
        <f t="shared" si="5"/>
        <v>36280000</v>
      </c>
      <c r="G32" s="69">
        <f t="shared" si="5"/>
        <v>36280000</v>
      </c>
      <c r="H32" s="70">
        <f t="shared" si="5"/>
        <v>0</v>
      </c>
      <c r="I32" s="68">
        <f t="shared" si="5"/>
        <v>30872004</v>
      </c>
      <c r="J32" s="66">
        <f t="shared" si="5"/>
        <v>32724320</v>
      </c>
      <c r="K32" s="69">
        <f t="shared" si="5"/>
        <v>34687799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52078668</v>
      </c>
      <c r="C35" s="17">
        <v>37884581</v>
      </c>
      <c r="D35" s="21">
        <v>51171697</v>
      </c>
      <c r="E35" s="22">
        <v>100080291</v>
      </c>
      <c r="F35" s="17">
        <v>100080291</v>
      </c>
      <c r="G35" s="23">
        <v>100080291</v>
      </c>
      <c r="H35" s="19">
        <v>-65626244</v>
      </c>
      <c r="I35" s="22">
        <v>90372036</v>
      </c>
      <c r="J35" s="17">
        <v>95437513</v>
      </c>
      <c r="K35" s="23">
        <v>98769741</v>
      </c>
    </row>
    <row r="36" spans="1:11" ht="13.5" x14ac:dyDescent="0.25">
      <c r="A36" s="20" t="s">
        <v>42</v>
      </c>
      <c r="B36" s="17">
        <v>599113418</v>
      </c>
      <c r="C36" s="17">
        <v>589858641</v>
      </c>
      <c r="D36" s="21">
        <v>607697988</v>
      </c>
      <c r="E36" s="22">
        <v>617628197</v>
      </c>
      <c r="F36" s="17">
        <v>616089197</v>
      </c>
      <c r="G36" s="23">
        <v>616089197</v>
      </c>
      <c r="H36" s="19">
        <v>17189552</v>
      </c>
      <c r="I36" s="22">
        <v>645469776</v>
      </c>
      <c r="J36" s="17">
        <v>684197931</v>
      </c>
      <c r="K36" s="23">
        <v>686161424</v>
      </c>
    </row>
    <row r="37" spans="1:11" ht="13.5" x14ac:dyDescent="0.25">
      <c r="A37" s="20" t="s">
        <v>43</v>
      </c>
      <c r="B37" s="17">
        <v>117095129</v>
      </c>
      <c r="C37" s="17">
        <v>114556040</v>
      </c>
      <c r="D37" s="21">
        <v>150472424</v>
      </c>
      <c r="E37" s="22">
        <v>89439349</v>
      </c>
      <c r="F37" s="17">
        <v>89439349</v>
      </c>
      <c r="G37" s="23">
        <v>89439349</v>
      </c>
      <c r="H37" s="19">
        <v>19428024</v>
      </c>
      <c r="I37" s="22">
        <v>61327620</v>
      </c>
      <c r="J37" s="17">
        <v>35673476</v>
      </c>
      <c r="K37" s="23">
        <v>35673931</v>
      </c>
    </row>
    <row r="38" spans="1:11" ht="13.5" x14ac:dyDescent="0.25">
      <c r="A38" s="20" t="s">
        <v>44</v>
      </c>
      <c r="B38" s="17">
        <v>21331572</v>
      </c>
      <c r="C38" s="17">
        <v>23854814</v>
      </c>
      <c r="D38" s="21">
        <v>20031735</v>
      </c>
      <c r="E38" s="22">
        <v>10349078</v>
      </c>
      <c r="F38" s="17">
        <v>10349078</v>
      </c>
      <c r="G38" s="23">
        <v>10349078</v>
      </c>
      <c r="H38" s="19">
        <v>-3751836</v>
      </c>
      <c r="I38" s="22">
        <v>100086636</v>
      </c>
      <c r="J38" s="17">
        <v>100744847</v>
      </c>
      <c r="K38" s="23">
        <v>100744993</v>
      </c>
    </row>
    <row r="39" spans="1:11" ht="13.5" x14ac:dyDescent="0.25">
      <c r="A39" s="20" t="s">
        <v>45</v>
      </c>
      <c r="B39" s="17">
        <v>518765889</v>
      </c>
      <c r="C39" s="17">
        <v>512765386</v>
      </c>
      <c r="D39" s="21">
        <v>493535942</v>
      </c>
      <c r="E39" s="22">
        <v>597206877</v>
      </c>
      <c r="F39" s="17">
        <v>581123027</v>
      </c>
      <c r="G39" s="23">
        <v>581123027</v>
      </c>
      <c r="H39" s="19">
        <v>-34827089</v>
      </c>
      <c r="I39" s="22">
        <v>543335472</v>
      </c>
      <c r="J39" s="17">
        <v>610234605</v>
      </c>
      <c r="K39" s="23">
        <v>606678783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-72780</v>
      </c>
      <c r="C42" s="17">
        <v>-13873</v>
      </c>
      <c r="D42" s="21">
        <v>1001958016</v>
      </c>
      <c r="E42" s="22">
        <v>81309512</v>
      </c>
      <c r="F42" s="17">
        <v>45446335</v>
      </c>
      <c r="G42" s="23">
        <v>45446335</v>
      </c>
      <c r="H42" s="19">
        <v>172510513</v>
      </c>
      <c r="I42" s="22">
        <v>38080116</v>
      </c>
      <c r="J42" s="17">
        <v>40389826</v>
      </c>
      <c r="K42" s="23">
        <v>43315389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-32019409</v>
      </c>
      <c r="E43" s="22">
        <v>-35459000</v>
      </c>
      <c r="F43" s="17">
        <v>-33920000</v>
      </c>
      <c r="G43" s="23">
        <v>-33920000</v>
      </c>
      <c r="H43" s="19">
        <v>-27930324</v>
      </c>
      <c r="I43" s="22">
        <v>-30872004</v>
      </c>
      <c r="J43" s="17">
        <v>-32724320</v>
      </c>
      <c r="K43" s="23">
        <v>-34687779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12509753</v>
      </c>
      <c r="C45" s="66">
        <v>1520279</v>
      </c>
      <c r="D45" s="67">
        <v>976249361</v>
      </c>
      <c r="E45" s="68">
        <v>70521535</v>
      </c>
      <c r="F45" s="66">
        <v>36197358</v>
      </c>
      <c r="G45" s="69">
        <v>36197358</v>
      </c>
      <c r="H45" s="70">
        <v>144695812</v>
      </c>
      <c r="I45" s="68">
        <v>33359400</v>
      </c>
      <c r="J45" s="66">
        <v>35385867</v>
      </c>
      <c r="K45" s="69">
        <v>36347997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12582436</v>
      </c>
      <c r="C48" s="17">
        <v>6309235</v>
      </c>
      <c r="D48" s="21">
        <v>17976501</v>
      </c>
      <c r="E48" s="22">
        <v>45256844</v>
      </c>
      <c r="F48" s="17">
        <v>45256844</v>
      </c>
      <c r="G48" s="23">
        <v>45256844</v>
      </c>
      <c r="H48" s="19">
        <v>-42887253</v>
      </c>
      <c r="I48" s="22">
        <v>32259180</v>
      </c>
      <c r="J48" s="17">
        <v>33837890</v>
      </c>
      <c r="K48" s="23">
        <v>37169698</v>
      </c>
    </row>
    <row r="49" spans="1:11" ht="13.5" x14ac:dyDescent="0.25">
      <c r="A49" s="20" t="s">
        <v>53</v>
      </c>
      <c r="B49" s="17">
        <f>+B75</f>
        <v>109758262</v>
      </c>
      <c r="C49" s="17">
        <f t="shared" ref="C49:K49" si="6">+C75</f>
        <v>107879466</v>
      </c>
      <c r="D49" s="21">
        <f t="shared" si="6"/>
        <v>-9233563.8339989483</v>
      </c>
      <c r="E49" s="22">
        <f t="shared" si="6"/>
        <v>46602070.572947919</v>
      </c>
      <c r="F49" s="17">
        <f t="shared" si="6"/>
        <v>47907482.372829802</v>
      </c>
      <c r="G49" s="23">
        <f t="shared" si="6"/>
        <v>47907482.372829802</v>
      </c>
      <c r="H49" s="19">
        <f t="shared" si="6"/>
        <v>185977518.86098078</v>
      </c>
      <c r="I49" s="22">
        <f t="shared" si="6"/>
        <v>19641466.241609998</v>
      </c>
      <c r="J49" s="17">
        <f t="shared" si="6"/>
        <v>-8639828.674840644</v>
      </c>
      <c r="K49" s="23">
        <f t="shared" si="6"/>
        <v>-6588881.0300537199</v>
      </c>
    </row>
    <row r="50" spans="1:11" ht="13.5" x14ac:dyDescent="0.25">
      <c r="A50" s="30" t="s">
        <v>54</v>
      </c>
      <c r="B50" s="66">
        <f>+B48-B49</f>
        <v>-97175826</v>
      </c>
      <c r="C50" s="66">
        <f t="shared" ref="C50:K50" si="7">+C48-C49</f>
        <v>-101570231</v>
      </c>
      <c r="D50" s="67">
        <f t="shared" si="7"/>
        <v>27210064.833998948</v>
      </c>
      <c r="E50" s="68">
        <f t="shared" si="7"/>
        <v>-1345226.5729479194</v>
      </c>
      <c r="F50" s="66">
        <f t="shared" si="7"/>
        <v>-2650638.3728298023</v>
      </c>
      <c r="G50" s="69">
        <f t="shared" si="7"/>
        <v>-2650638.3728298023</v>
      </c>
      <c r="H50" s="70">
        <f t="shared" si="7"/>
        <v>-228864771.86098078</v>
      </c>
      <c r="I50" s="68">
        <f t="shared" si="7"/>
        <v>12617713.758390002</v>
      </c>
      <c r="J50" s="66">
        <f t="shared" si="7"/>
        <v>42477718.674840644</v>
      </c>
      <c r="K50" s="69">
        <f t="shared" si="7"/>
        <v>43758579.03005372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599113418</v>
      </c>
      <c r="C53" s="17">
        <v>589858641</v>
      </c>
      <c r="D53" s="21">
        <v>607697988</v>
      </c>
      <c r="E53" s="22">
        <v>617628197</v>
      </c>
      <c r="F53" s="17">
        <v>616089197</v>
      </c>
      <c r="G53" s="23">
        <v>616089197</v>
      </c>
      <c r="H53" s="19">
        <v>17189552</v>
      </c>
      <c r="I53" s="22">
        <v>645469776</v>
      </c>
      <c r="J53" s="17">
        <v>684197931</v>
      </c>
      <c r="K53" s="23">
        <v>686161425</v>
      </c>
    </row>
    <row r="54" spans="1:11" ht="13.5" x14ac:dyDescent="0.25">
      <c r="A54" s="20" t="s">
        <v>57</v>
      </c>
      <c r="B54" s="17">
        <v>28361943</v>
      </c>
      <c r="C54" s="17">
        <v>31486840</v>
      </c>
      <c r="D54" s="21">
        <v>15596187</v>
      </c>
      <c r="E54" s="22">
        <v>25960506</v>
      </c>
      <c r="F54" s="17">
        <v>25960506</v>
      </c>
      <c r="G54" s="23">
        <v>25960506</v>
      </c>
      <c r="H54" s="19">
        <v>0</v>
      </c>
      <c r="I54" s="22">
        <v>27518124</v>
      </c>
      <c r="J54" s="17">
        <v>29169223</v>
      </c>
      <c r="K54" s="23">
        <v>29169224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7475987</v>
      </c>
      <c r="E55" s="22">
        <v>26009000</v>
      </c>
      <c r="F55" s="17">
        <v>24470000</v>
      </c>
      <c r="G55" s="23">
        <v>24470000</v>
      </c>
      <c r="H55" s="19">
        <v>17976265</v>
      </c>
      <c r="I55" s="22">
        <v>30872004</v>
      </c>
      <c r="J55" s="17">
        <v>32724320</v>
      </c>
      <c r="K55" s="23">
        <v>34687783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3509194</v>
      </c>
      <c r="E56" s="22">
        <v>4356305</v>
      </c>
      <c r="F56" s="17">
        <v>4068765</v>
      </c>
      <c r="G56" s="23">
        <v>4068765</v>
      </c>
      <c r="H56" s="19">
        <v>2164802</v>
      </c>
      <c r="I56" s="22">
        <v>3397700</v>
      </c>
      <c r="J56" s="17">
        <v>3351564</v>
      </c>
      <c r="K56" s="23">
        <v>3817668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3055494</v>
      </c>
      <c r="C59" s="17">
        <v>3713812</v>
      </c>
      <c r="D59" s="21">
        <v>-2507801</v>
      </c>
      <c r="E59" s="22">
        <v>8465859</v>
      </c>
      <c r="F59" s="17">
        <v>8465859</v>
      </c>
      <c r="G59" s="23">
        <v>8465859</v>
      </c>
      <c r="H59" s="19">
        <v>0</v>
      </c>
      <c r="I59" s="22">
        <v>8973816</v>
      </c>
      <c r="J59" s="17">
        <v>9512240</v>
      </c>
      <c r="K59" s="23">
        <v>10082975</v>
      </c>
    </row>
    <row r="60" spans="1:11" ht="13.5" x14ac:dyDescent="0.25">
      <c r="A60" s="20" t="s">
        <v>62</v>
      </c>
      <c r="B60" s="17">
        <v>-1492335</v>
      </c>
      <c r="C60" s="17">
        <v>8397043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8.0972251193302682</v>
      </c>
      <c r="E70" s="5">
        <f t="shared" si="8"/>
        <v>0.74399537615037503</v>
      </c>
      <c r="F70" s="5">
        <f t="shared" si="8"/>
        <v>0.71674480265181539</v>
      </c>
      <c r="G70" s="5">
        <f t="shared" si="8"/>
        <v>0.71674480265181539</v>
      </c>
      <c r="H70" s="5">
        <f t="shared" si="8"/>
        <v>5.7258241433165784</v>
      </c>
      <c r="I70" s="5">
        <f t="shared" si="8"/>
        <v>0.67304951258247336</v>
      </c>
      <c r="J70" s="5">
        <f t="shared" si="8"/>
        <v>0.67304941977722821</v>
      </c>
      <c r="K70" s="5">
        <f t="shared" si="8"/>
        <v>0.63495202757772851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0</v>
      </c>
      <c r="D71" s="2">
        <f t="shared" si="9"/>
        <v>435388572</v>
      </c>
      <c r="E71" s="2">
        <f t="shared" si="9"/>
        <v>72969269</v>
      </c>
      <c r="F71" s="2">
        <f t="shared" si="9"/>
        <v>72969269</v>
      </c>
      <c r="G71" s="2">
        <f t="shared" si="9"/>
        <v>72969269</v>
      </c>
      <c r="H71" s="2">
        <f t="shared" si="9"/>
        <v>244367324</v>
      </c>
      <c r="I71" s="2">
        <f t="shared" si="9"/>
        <v>72632052</v>
      </c>
      <c r="J71" s="2">
        <f t="shared" si="9"/>
        <v>76989969</v>
      </c>
      <c r="K71" s="2">
        <f t="shared" si="9"/>
        <v>76989969</v>
      </c>
    </row>
    <row r="72" spans="1:11" hidden="1" x14ac:dyDescent="0.2">
      <c r="A72" s="1" t="s">
        <v>113</v>
      </c>
      <c r="B72" s="2">
        <f>+B77</f>
        <v>46915003</v>
      </c>
      <c r="C72" s="2">
        <f t="shared" ref="C72:K72" si="10">+C77</f>
        <v>50269028</v>
      </c>
      <c r="D72" s="2">
        <f t="shared" si="10"/>
        <v>53770096</v>
      </c>
      <c r="E72" s="2">
        <f t="shared" si="10"/>
        <v>98077584</v>
      </c>
      <c r="F72" s="2">
        <f t="shared" si="10"/>
        <v>101806485</v>
      </c>
      <c r="G72" s="2">
        <f t="shared" si="10"/>
        <v>101806485</v>
      </c>
      <c r="H72" s="2">
        <f t="shared" si="10"/>
        <v>42678105</v>
      </c>
      <c r="I72" s="2">
        <f t="shared" si="10"/>
        <v>107914872</v>
      </c>
      <c r="J72" s="2">
        <f t="shared" si="10"/>
        <v>114389771</v>
      </c>
      <c r="K72" s="2">
        <f t="shared" si="10"/>
        <v>121253206</v>
      </c>
    </row>
    <row r="73" spans="1:11" hidden="1" x14ac:dyDescent="0.2">
      <c r="A73" s="1" t="s">
        <v>114</v>
      </c>
      <c r="B73" s="2">
        <f>+B74</f>
        <v>-13585162.999999996</v>
      </c>
      <c r="C73" s="2">
        <f t="shared" ref="C73:K73" si="11">+(C78+C80+C81+C82)-(B78+B80+B81+B82)</f>
        <v>-7507481</v>
      </c>
      <c r="D73" s="2">
        <f t="shared" si="11"/>
        <v>-6992583</v>
      </c>
      <c r="E73" s="2">
        <f t="shared" si="11"/>
        <v>29988407</v>
      </c>
      <c r="F73" s="2">
        <f>+(F78+F80+F81+F82)-(D78+D80+D81+D82)</f>
        <v>29988407</v>
      </c>
      <c r="G73" s="2">
        <f>+(G78+G80+G81+G82)-(D78+D80+D81+D82)</f>
        <v>29988407</v>
      </c>
      <c r="H73" s="2">
        <f>+(H78+H80+H81+H82)-(D78+D80+D81+D82)</f>
        <v>-48322951</v>
      </c>
      <c r="I73" s="2">
        <f>+(I78+I80+I81+I82)-(E78+E80+E81+E82)</f>
        <v>2874240</v>
      </c>
      <c r="J73" s="2">
        <f t="shared" si="11"/>
        <v>3046694</v>
      </c>
      <c r="K73" s="2">
        <f t="shared" si="11"/>
        <v>144</v>
      </c>
    </row>
    <row r="74" spans="1:11" hidden="1" x14ac:dyDescent="0.2">
      <c r="A74" s="1" t="s">
        <v>115</v>
      </c>
      <c r="B74" s="2">
        <f>+TREND(C74:E74)</f>
        <v>-13585162.999999996</v>
      </c>
      <c r="C74" s="2">
        <f>+C73</f>
        <v>-7507481</v>
      </c>
      <c r="D74" s="2">
        <f t="shared" ref="D74:K74" si="12">+D73</f>
        <v>-6992583</v>
      </c>
      <c r="E74" s="2">
        <f t="shared" si="12"/>
        <v>29988407</v>
      </c>
      <c r="F74" s="2">
        <f t="shared" si="12"/>
        <v>29988407</v>
      </c>
      <c r="G74" s="2">
        <f t="shared" si="12"/>
        <v>29988407</v>
      </c>
      <c r="H74" s="2">
        <f t="shared" si="12"/>
        <v>-48322951</v>
      </c>
      <c r="I74" s="2">
        <f t="shared" si="12"/>
        <v>2874240</v>
      </c>
      <c r="J74" s="2">
        <f t="shared" si="12"/>
        <v>3046694</v>
      </c>
      <c r="K74" s="2">
        <f t="shared" si="12"/>
        <v>144</v>
      </c>
    </row>
    <row r="75" spans="1:11" hidden="1" x14ac:dyDescent="0.2">
      <c r="A75" s="1" t="s">
        <v>116</v>
      </c>
      <c r="B75" s="2">
        <f>+B84-(((B80+B81+B82+B78)*B70)-B79)</f>
        <v>109758262</v>
      </c>
      <c r="C75" s="2">
        <f t="shared" ref="C75:K75" si="13">+C84-(((C80+C81+C82+C78)*C70)-C79)</f>
        <v>107879466</v>
      </c>
      <c r="D75" s="2">
        <f t="shared" si="13"/>
        <v>-9233563.8339989483</v>
      </c>
      <c r="E75" s="2">
        <f t="shared" si="13"/>
        <v>46602070.572947919</v>
      </c>
      <c r="F75" s="2">
        <f t="shared" si="13"/>
        <v>47907482.372829802</v>
      </c>
      <c r="G75" s="2">
        <f t="shared" si="13"/>
        <v>47907482.372829802</v>
      </c>
      <c r="H75" s="2">
        <f t="shared" si="13"/>
        <v>185977518.86098078</v>
      </c>
      <c r="I75" s="2">
        <f t="shared" si="13"/>
        <v>19641466.241609998</v>
      </c>
      <c r="J75" s="2">
        <f t="shared" si="13"/>
        <v>-8639828.674840644</v>
      </c>
      <c r="K75" s="2">
        <f t="shared" si="13"/>
        <v>-6588881.0300537199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46915003</v>
      </c>
      <c r="C77" s="3">
        <v>50269028</v>
      </c>
      <c r="D77" s="3">
        <v>53770096</v>
      </c>
      <c r="E77" s="3">
        <v>98077584</v>
      </c>
      <c r="F77" s="3">
        <v>101806485</v>
      </c>
      <c r="G77" s="3">
        <v>101806485</v>
      </c>
      <c r="H77" s="3">
        <v>42678105</v>
      </c>
      <c r="I77" s="3">
        <v>107914872</v>
      </c>
      <c r="J77" s="3">
        <v>114389771</v>
      </c>
      <c r="K77" s="3">
        <v>121253206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idden="1" x14ac:dyDescent="0.2">
      <c r="A79" s="1" t="s">
        <v>70</v>
      </c>
      <c r="B79" s="3">
        <v>103411016</v>
      </c>
      <c r="C79" s="3">
        <v>108205904</v>
      </c>
      <c r="D79" s="3">
        <v>129739144</v>
      </c>
      <c r="E79" s="3">
        <v>81366816</v>
      </c>
      <c r="F79" s="3">
        <v>81366816</v>
      </c>
      <c r="G79" s="3">
        <v>81366816</v>
      </c>
      <c r="H79" s="3">
        <v>38039299</v>
      </c>
      <c r="I79" s="3">
        <v>41237832</v>
      </c>
      <c r="J79" s="3">
        <v>26603168</v>
      </c>
      <c r="K79" s="3">
        <v>26603455</v>
      </c>
    </row>
    <row r="80" spans="1:11" hidden="1" x14ac:dyDescent="0.2">
      <c r="A80" s="1" t="s">
        <v>71</v>
      </c>
      <c r="B80" s="3">
        <v>6969253</v>
      </c>
      <c r="C80" s="3">
        <v>10923003</v>
      </c>
      <c r="D80" s="3">
        <v>11380636</v>
      </c>
      <c r="E80" s="3">
        <v>47810094</v>
      </c>
      <c r="F80" s="3">
        <v>47810094</v>
      </c>
      <c r="G80" s="3">
        <v>47810094</v>
      </c>
      <c r="H80" s="3">
        <v>-13415645</v>
      </c>
      <c r="I80" s="3">
        <v>50678700</v>
      </c>
      <c r="J80" s="3">
        <v>53719422</v>
      </c>
      <c r="K80" s="3">
        <v>53719467</v>
      </c>
    </row>
    <row r="81" spans="1:11" hidden="1" x14ac:dyDescent="0.2">
      <c r="A81" s="1" t="s">
        <v>72</v>
      </c>
      <c r="B81" s="3">
        <v>24827332</v>
      </c>
      <c r="C81" s="3">
        <v>13349567</v>
      </c>
      <c r="D81" s="3">
        <v>6534969</v>
      </c>
      <c r="E81" s="3">
        <v>93918</v>
      </c>
      <c r="F81" s="3">
        <v>93918</v>
      </c>
      <c r="G81" s="3">
        <v>93918</v>
      </c>
      <c r="H81" s="3">
        <v>-16991701</v>
      </c>
      <c r="I81" s="3">
        <v>99552</v>
      </c>
      <c r="J81" s="3">
        <v>105524</v>
      </c>
      <c r="K81" s="3">
        <v>105624</v>
      </c>
    </row>
    <row r="82" spans="1:11" hidden="1" x14ac:dyDescent="0.2">
      <c r="A82" s="1" t="s">
        <v>73</v>
      </c>
      <c r="B82" s="3">
        <v>619084</v>
      </c>
      <c r="C82" s="3">
        <v>635618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435388572</v>
      </c>
      <c r="E83" s="3">
        <v>72969269</v>
      </c>
      <c r="F83" s="3">
        <v>72969269</v>
      </c>
      <c r="G83" s="3">
        <v>72969269</v>
      </c>
      <c r="H83" s="3">
        <v>244367324</v>
      </c>
      <c r="I83" s="3">
        <v>72632052</v>
      </c>
      <c r="J83" s="3">
        <v>76989969</v>
      </c>
      <c r="K83" s="3">
        <v>76989969</v>
      </c>
    </row>
    <row r="84" spans="1:11" hidden="1" x14ac:dyDescent="0.2">
      <c r="A84" s="1" t="s">
        <v>75</v>
      </c>
      <c r="B84" s="3">
        <v>6347246</v>
      </c>
      <c r="C84" s="3">
        <v>-326438</v>
      </c>
      <c r="D84" s="3">
        <v>6093979</v>
      </c>
      <c r="E84" s="3">
        <v>875618</v>
      </c>
      <c r="F84" s="3">
        <v>875618</v>
      </c>
      <c r="G84" s="3">
        <v>875618</v>
      </c>
      <c r="H84" s="3">
        <v>-26168896</v>
      </c>
      <c r="I84" s="3">
        <v>12579912</v>
      </c>
      <c r="J84" s="3">
        <v>983852</v>
      </c>
      <c r="K84" s="3">
        <v>984014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14387367</v>
      </c>
      <c r="C5" s="17">
        <v>15393350</v>
      </c>
      <c r="D5" s="21">
        <v>17771103</v>
      </c>
      <c r="E5" s="22">
        <v>18702300</v>
      </c>
      <c r="F5" s="17">
        <v>19103050</v>
      </c>
      <c r="G5" s="23">
        <v>19103050</v>
      </c>
      <c r="H5" s="19">
        <v>17668112</v>
      </c>
      <c r="I5" s="22">
        <v>20249233</v>
      </c>
      <c r="J5" s="17">
        <v>21464186</v>
      </c>
      <c r="K5" s="23">
        <v>22752037</v>
      </c>
    </row>
    <row r="6" spans="1:11" ht="13.5" x14ac:dyDescent="0.25">
      <c r="A6" s="20" t="s">
        <v>18</v>
      </c>
      <c r="B6" s="17">
        <v>61093534</v>
      </c>
      <c r="C6" s="17">
        <v>70334410</v>
      </c>
      <c r="D6" s="21">
        <v>71341174</v>
      </c>
      <c r="E6" s="22">
        <v>82545000</v>
      </c>
      <c r="F6" s="17">
        <v>86317400</v>
      </c>
      <c r="G6" s="23">
        <v>86317400</v>
      </c>
      <c r="H6" s="19">
        <v>85854289</v>
      </c>
      <c r="I6" s="22">
        <v>96553585</v>
      </c>
      <c r="J6" s="17">
        <v>105300259</v>
      </c>
      <c r="K6" s="23">
        <v>115386782</v>
      </c>
    </row>
    <row r="7" spans="1:11" ht="13.5" x14ac:dyDescent="0.25">
      <c r="A7" s="20" t="s">
        <v>19</v>
      </c>
      <c r="B7" s="17">
        <v>157499</v>
      </c>
      <c r="C7" s="17">
        <v>94554</v>
      </c>
      <c r="D7" s="21">
        <v>1022773</v>
      </c>
      <c r="E7" s="22">
        <v>146100</v>
      </c>
      <c r="F7" s="17">
        <v>341500</v>
      </c>
      <c r="G7" s="23">
        <v>341500</v>
      </c>
      <c r="H7" s="19">
        <v>660126</v>
      </c>
      <c r="I7" s="22">
        <v>341500</v>
      </c>
      <c r="J7" s="17">
        <v>341500</v>
      </c>
      <c r="K7" s="23">
        <v>341500</v>
      </c>
    </row>
    <row r="8" spans="1:11" ht="13.5" x14ac:dyDescent="0.25">
      <c r="A8" s="20" t="s">
        <v>20</v>
      </c>
      <c r="B8" s="17">
        <v>65713000</v>
      </c>
      <c r="C8" s="17">
        <v>60357172</v>
      </c>
      <c r="D8" s="21">
        <v>69132420</v>
      </c>
      <c r="E8" s="22">
        <v>74744300</v>
      </c>
      <c r="F8" s="17">
        <v>74701350</v>
      </c>
      <c r="G8" s="23">
        <v>74701350</v>
      </c>
      <c r="H8" s="19">
        <v>73287000</v>
      </c>
      <c r="I8" s="22">
        <v>79126700</v>
      </c>
      <c r="J8" s="17">
        <v>80145800</v>
      </c>
      <c r="K8" s="23">
        <v>81630150</v>
      </c>
    </row>
    <row r="9" spans="1:11" ht="13.5" x14ac:dyDescent="0.25">
      <c r="A9" s="20" t="s">
        <v>21</v>
      </c>
      <c r="B9" s="17">
        <v>34025076</v>
      </c>
      <c r="C9" s="17">
        <v>46006127</v>
      </c>
      <c r="D9" s="21">
        <v>39862596</v>
      </c>
      <c r="E9" s="22">
        <v>47046550</v>
      </c>
      <c r="F9" s="17">
        <v>54849450</v>
      </c>
      <c r="G9" s="23">
        <v>54849450</v>
      </c>
      <c r="H9" s="19">
        <v>35811546</v>
      </c>
      <c r="I9" s="22">
        <v>55817544</v>
      </c>
      <c r="J9" s="17">
        <v>57949081</v>
      </c>
      <c r="K9" s="23">
        <v>60189544</v>
      </c>
    </row>
    <row r="10" spans="1:11" ht="25.5" x14ac:dyDescent="0.2">
      <c r="A10" s="24" t="s">
        <v>107</v>
      </c>
      <c r="B10" s="25">
        <f>SUM(B5:B9)</f>
        <v>175376476</v>
      </c>
      <c r="C10" s="26">
        <f t="shared" ref="C10:K10" si="0">SUM(C5:C9)</f>
        <v>192185613</v>
      </c>
      <c r="D10" s="27">
        <f t="shared" si="0"/>
        <v>199130066</v>
      </c>
      <c r="E10" s="25">
        <f t="shared" si="0"/>
        <v>223184250</v>
      </c>
      <c r="F10" s="26">
        <f t="shared" si="0"/>
        <v>235312750</v>
      </c>
      <c r="G10" s="28">
        <f t="shared" si="0"/>
        <v>235312750</v>
      </c>
      <c r="H10" s="29">
        <f t="shared" si="0"/>
        <v>213281073</v>
      </c>
      <c r="I10" s="25">
        <f t="shared" si="0"/>
        <v>252088562</v>
      </c>
      <c r="J10" s="26">
        <f t="shared" si="0"/>
        <v>265200826</v>
      </c>
      <c r="K10" s="28">
        <f t="shared" si="0"/>
        <v>280300013</v>
      </c>
    </row>
    <row r="11" spans="1:11" ht="13.5" x14ac:dyDescent="0.25">
      <c r="A11" s="20" t="s">
        <v>22</v>
      </c>
      <c r="B11" s="17">
        <v>57291440</v>
      </c>
      <c r="C11" s="17">
        <v>57418861</v>
      </c>
      <c r="D11" s="21">
        <v>52832314</v>
      </c>
      <c r="E11" s="22">
        <v>72522521</v>
      </c>
      <c r="F11" s="17">
        <v>72692221</v>
      </c>
      <c r="G11" s="23">
        <v>72692221</v>
      </c>
      <c r="H11" s="19">
        <v>56842708</v>
      </c>
      <c r="I11" s="22">
        <v>84423545</v>
      </c>
      <c r="J11" s="17">
        <v>89137621</v>
      </c>
      <c r="K11" s="23">
        <v>94021430</v>
      </c>
    </row>
    <row r="12" spans="1:11" ht="13.5" x14ac:dyDescent="0.25">
      <c r="A12" s="20" t="s">
        <v>23</v>
      </c>
      <c r="B12" s="17">
        <v>3996005</v>
      </c>
      <c r="C12" s="17">
        <v>4856058</v>
      </c>
      <c r="D12" s="21">
        <v>5341458</v>
      </c>
      <c r="E12" s="22">
        <v>5746400</v>
      </c>
      <c r="F12" s="17">
        <v>5774400</v>
      </c>
      <c r="G12" s="23">
        <v>5774400</v>
      </c>
      <c r="H12" s="19">
        <v>5752712</v>
      </c>
      <c r="I12" s="22">
        <v>6120864</v>
      </c>
      <c r="J12" s="17">
        <v>6488109</v>
      </c>
      <c r="K12" s="23">
        <v>6877389</v>
      </c>
    </row>
    <row r="13" spans="1:11" ht="13.5" x14ac:dyDescent="0.25">
      <c r="A13" s="20" t="s">
        <v>24</v>
      </c>
      <c r="B13" s="17">
        <v>29515830</v>
      </c>
      <c r="C13" s="17">
        <v>20332</v>
      </c>
      <c r="D13" s="21">
        <v>35738881</v>
      </c>
      <c r="E13" s="22">
        <v>26933300</v>
      </c>
      <c r="F13" s="17">
        <v>26933300</v>
      </c>
      <c r="G13" s="23">
        <v>26933300</v>
      </c>
      <c r="H13" s="19">
        <v>-1</v>
      </c>
      <c r="I13" s="22">
        <v>26918878</v>
      </c>
      <c r="J13" s="17">
        <v>26912950</v>
      </c>
      <c r="K13" s="23">
        <v>26912950</v>
      </c>
    </row>
    <row r="14" spans="1:11" ht="13.5" x14ac:dyDescent="0.25">
      <c r="A14" s="20" t="s">
        <v>25</v>
      </c>
      <c r="B14" s="17">
        <v>1116091</v>
      </c>
      <c r="C14" s="17">
        <v>841376</v>
      </c>
      <c r="D14" s="21">
        <v>3656562</v>
      </c>
      <c r="E14" s="22">
        <v>1350000</v>
      </c>
      <c r="F14" s="17">
        <v>1350000</v>
      </c>
      <c r="G14" s="23">
        <v>1350000</v>
      </c>
      <c r="H14" s="19">
        <v>4000</v>
      </c>
      <c r="I14" s="22">
        <v>1350000</v>
      </c>
      <c r="J14" s="17">
        <v>1350000</v>
      </c>
      <c r="K14" s="23">
        <v>1350000</v>
      </c>
    </row>
    <row r="15" spans="1:11" ht="13.5" x14ac:dyDescent="0.25">
      <c r="A15" s="20" t="s">
        <v>26</v>
      </c>
      <c r="B15" s="17">
        <v>32526599</v>
      </c>
      <c r="C15" s="17">
        <v>37951275</v>
      </c>
      <c r="D15" s="21">
        <v>38555858</v>
      </c>
      <c r="E15" s="22">
        <v>53473840</v>
      </c>
      <c r="F15" s="17">
        <v>55323840</v>
      </c>
      <c r="G15" s="23">
        <v>55323840</v>
      </c>
      <c r="H15" s="19">
        <v>41349220</v>
      </c>
      <c r="I15" s="22">
        <v>57798668</v>
      </c>
      <c r="J15" s="17">
        <v>67854404</v>
      </c>
      <c r="K15" s="23">
        <v>67949305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56589284</v>
      </c>
      <c r="C17" s="17">
        <v>129300956</v>
      </c>
      <c r="D17" s="21">
        <v>94169311</v>
      </c>
      <c r="E17" s="22">
        <v>62698983</v>
      </c>
      <c r="F17" s="17">
        <v>63314153</v>
      </c>
      <c r="G17" s="23">
        <v>63314153</v>
      </c>
      <c r="H17" s="19">
        <v>31680295</v>
      </c>
      <c r="I17" s="22">
        <v>67423451</v>
      </c>
      <c r="J17" s="17">
        <v>71129410</v>
      </c>
      <c r="K17" s="23">
        <v>75577201</v>
      </c>
    </row>
    <row r="18" spans="1:11" ht="13.5" x14ac:dyDescent="0.25">
      <c r="A18" s="30" t="s">
        <v>29</v>
      </c>
      <c r="B18" s="31">
        <f>SUM(B11:B17)</f>
        <v>181035249</v>
      </c>
      <c r="C18" s="32">
        <f t="shared" ref="C18:K18" si="1">SUM(C11:C17)</f>
        <v>230388858</v>
      </c>
      <c r="D18" s="33">
        <f t="shared" si="1"/>
        <v>230294384</v>
      </c>
      <c r="E18" s="31">
        <f t="shared" si="1"/>
        <v>222725044</v>
      </c>
      <c r="F18" s="32">
        <f t="shared" si="1"/>
        <v>225387914</v>
      </c>
      <c r="G18" s="34">
        <f t="shared" si="1"/>
        <v>225387914</v>
      </c>
      <c r="H18" s="35">
        <f t="shared" si="1"/>
        <v>135628934</v>
      </c>
      <c r="I18" s="31">
        <f t="shared" si="1"/>
        <v>244035406</v>
      </c>
      <c r="J18" s="32">
        <f t="shared" si="1"/>
        <v>262872494</v>
      </c>
      <c r="K18" s="34">
        <f t="shared" si="1"/>
        <v>272688275</v>
      </c>
    </row>
    <row r="19" spans="1:11" ht="13.5" x14ac:dyDescent="0.25">
      <c r="A19" s="30" t="s">
        <v>30</v>
      </c>
      <c r="B19" s="36">
        <f>+B10-B18</f>
        <v>-5658773</v>
      </c>
      <c r="C19" s="37">
        <f t="shared" ref="C19:K19" si="2">+C10-C18</f>
        <v>-38203245</v>
      </c>
      <c r="D19" s="38">
        <f t="shared" si="2"/>
        <v>-31164318</v>
      </c>
      <c r="E19" s="36">
        <f t="shared" si="2"/>
        <v>459206</v>
      </c>
      <c r="F19" s="37">
        <f t="shared" si="2"/>
        <v>9924836</v>
      </c>
      <c r="G19" s="39">
        <f t="shared" si="2"/>
        <v>9924836</v>
      </c>
      <c r="H19" s="40">
        <f t="shared" si="2"/>
        <v>77652139</v>
      </c>
      <c r="I19" s="36">
        <f t="shared" si="2"/>
        <v>8053156</v>
      </c>
      <c r="J19" s="37">
        <f t="shared" si="2"/>
        <v>2328332</v>
      </c>
      <c r="K19" s="39">
        <f t="shared" si="2"/>
        <v>7611738</v>
      </c>
    </row>
    <row r="20" spans="1:11" ht="25.5" x14ac:dyDescent="0.2">
      <c r="A20" s="41" t="s">
        <v>31</v>
      </c>
      <c r="B20" s="42">
        <v>20984096</v>
      </c>
      <c r="C20" s="43">
        <v>24643718</v>
      </c>
      <c r="D20" s="44">
        <v>26287389</v>
      </c>
      <c r="E20" s="42">
        <v>27608700</v>
      </c>
      <c r="F20" s="43">
        <v>19092650</v>
      </c>
      <c r="G20" s="45">
        <v>19092650</v>
      </c>
      <c r="H20" s="46">
        <v>19690000</v>
      </c>
      <c r="I20" s="42">
        <v>19476300</v>
      </c>
      <c r="J20" s="43">
        <v>28742200</v>
      </c>
      <c r="K20" s="45">
        <v>14323850</v>
      </c>
    </row>
    <row r="21" spans="1:11" ht="13.5" x14ac:dyDescent="0.25">
      <c r="A21" s="47" t="s">
        <v>32</v>
      </c>
      <c r="B21" s="48">
        <v>7688112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23013435</v>
      </c>
      <c r="C22" s="55">
        <f t="shared" ref="C22:K22" si="3">SUM(C19:C21)</f>
        <v>-13559527</v>
      </c>
      <c r="D22" s="56">
        <f t="shared" si="3"/>
        <v>-4876929</v>
      </c>
      <c r="E22" s="54">
        <f t="shared" si="3"/>
        <v>28067906</v>
      </c>
      <c r="F22" s="55">
        <f t="shared" si="3"/>
        <v>29017486</v>
      </c>
      <c r="G22" s="57">
        <f t="shared" si="3"/>
        <v>29017486</v>
      </c>
      <c r="H22" s="58">
        <f t="shared" si="3"/>
        <v>97342139</v>
      </c>
      <c r="I22" s="54">
        <f t="shared" si="3"/>
        <v>27529456</v>
      </c>
      <c r="J22" s="55">
        <f t="shared" si="3"/>
        <v>31070532</v>
      </c>
      <c r="K22" s="57">
        <f t="shared" si="3"/>
        <v>21935588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23013435</v>
      </c>
      <c r="C24" s="37">
        <f t="shared" ref="C24:K24" si="4">SUM(C22:C23)</f>
        <v>-13559527</v>
      </c>
      <c r="D24" s="38">
        <f t="shared" si="4"/>
        <v>-4876929</v>
      </c>
      <c r="E24" s="36">
        <f t="shared" si="4"/>
        <v>28067906</v>
      </c>
      <c r="F24" s="37">
        <f t="shared" si="4"/>
        <v>29017486</v>
      </c>
      <c r="G24" s="39">
        <f t="shared" si="4"/>
        <v>29017486</v>
      </c>
      <c r="H24" s="40">
        <f t="shared" si="4"/>
        <v>97342139</v>
      </c>
      <c r="I24" s="36">
        <f t="shared" si="4"/>
        <v>27529456</v>
      </c>
      <c r="J24" s="37">
        <f t="shared" si="4"/>
        <v>31070532</v>
      </c>
      <c r="K24" s="39">
        <f t="shared" si="4"/>
        <v>21935588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-42792586</v>
      </c>
      <c r="C27" s="66">
        <v>3904450</v>
      </c>
      <c r="D27" s="67">
        <v>-28110114</v>
      </c>
      <c r="E27" s="68">
        <v>30578700</v>
      </c>
      <c r="F27" s="66">
        <v>22282650</v>
      </c>
      <c r="G27" s="69">
        <v>22282650</v>
      </c>
      <c r="H27" s="70">
        <v>17063812</v>
      </c>
      <c r="I27" s="68">
        <v>21676300</v>
      </c>
      <c r="J27" s="66">
        <v>28742200</v>
      </c>
      <c r="K27" s="69">
        <v>14323850</v>
      </c>
    </row>
    <row r="28" spans="1:11" ht="13.5" x14ac:dyDescent="0.25">
      <c r="A28" s="71" t="s">
        <v>36</v>
      </c>
      <c r="B28" s="17">
        <v>-49437227</v>
      </c>
      <c r="C28" s="17">
        <v>4468331</v>
      </c>
      <c r="D28" s="21">
        <v>-32206316</v>
      </c>
      <c r="E28" s="22">
        <v>27608700</v>
      </c>
      <c r="F28" s="17">
        <v>19092650</v>
      </c>
      <c r="G28" s="23">
        <v>19092650</v>
      </c>
      <c r="H28" s="19">
        <v>0</v>
      </c>
      <c r="I28" s="22">
        <v>19476300</v>
      </c>
      <c r="J28" s="17">
        <v>28742200</v>
      </c>
      <c r="K28" s="23">
        <v>14323850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1987314</v>
      </c>
      <c r="C31" s="17">
        <v>1322492</v>
      </c>
      <c r="D31" s="21">
        <v>4096202</v>
      </c>
      <c r="E31" s="22">
        <v>2970000</v>
      </c>
      <c r="F31" s="17">
        <v>3190000</v>
      </c>
      <c r="G31" s="23">
        <v>3190000</v>
      </c>
      <c r="H31" s="19">
        <v>0</v>
      </c>
      <c r="I31" s="22">
        <v>2200000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-47449913</v>
      </c>
      <c r="C32" s="66">
        <f t="shared" ref="C32:K32" si="5">SUM(C28:C31)</f>
        <v>5790823</v>
      </c>
      <c r="D32" s="67">
        <f t="shared" si="5"/>
        <v>-28110114</v>
      </c>
      <c r="E32" s="68">
        <f t="shared" si="5"/>
        <v>30578700</v>
      </c>
      <c r="F32" s="66">
        <f t="shared" si="5"/>
        <v>22282650</v>
      </c>
      <c r="G32" s="69">
        <f t="shared" si="5"/>
        <v>22282650</v>
      </c>
      <c r="H32" s="70">
        <f t="shared" si="5"/>
        <v>0</v>
      </c>
      <c r="I32" s="68">
        <f t="shared" si="5"/>
        <v>21676300</v>
      </c>
      <c r="J32" s="66">
        <f t="shared" si="5"/>
        <v>28742200</v>
      </c>
      <c r="K32" s="69">
        <f t="shared" si="5"/>
        <v>14323850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106076708</v>
      </c>
      <c r="C35" s="17">
        <v>110791581</v>
      </c>
      <c r="D35" s="21">
        <v>136760623</v>
      </c>
      <c r="E35" s="22">
        <v>104712978</v>
      </c>
      <c r="F35" s="17">
        <v>172085326</v>
      </c>
      <c r="G35" s="23">
        <v>172085326</v>
      </c>
      <c r="H35" s="19">
        <v>225042961</v>
      </c>
      <c r="I35" s="22">
        <v>207322075</v>
      </c>
      <c r="J35" s="17">
        <v>238228941</v>
      </c>
      <c r="K35" s="23">
        <v>274525389</v>
      </c>
    </row>
    <row r="36" spans="1:11" ht="13.5" x14ac:dyDescent="0.25">
      <c r="A36" s="20" t="s">
        <v>42</v>
      </c>
      <c r="B36" s="17">
        <v>506707433</v>
      </c>
      <c r="C36" s="17">
        <v>516432019</v>
      </c>
      <c r="D36" s="21">
        <v>522403976</v>
      </c>
      <c r="E36" s="22">
        <v>516669826</v>
      </c>
      <c r="F36" s="17">
        <v>517753318</v>
      </c>
      <c r="G36" s="23">
        <v>517753318</v>
      </c>
      <c r="H36" s="19">
        <v>539467783</v>
      </c>
      <c r="I36" s="22">
        <v>512862830</v>
      </c>
      <c r="J36" s="17">
        <v>515064290</v>
      </c>
      <c r="K36" s="23">
        <v>502870793</v>
      </c>
    </row>
    <row r="37" spans="1:11" ht="13.5" x14ac:dyDescent="0.25">
      <c r="A37" s="20" t="s">
        <v>43</v>
      </c>
      <c r="B37" s="17">
        <v>76875357</v>
      </c>
      <c r="C37" s="17">
        <v>108724238</v>
      </c>
      <c r="D37" s="21">
        <v>94636601</v>
      </c>
      <c r="E37" s="22">
        <v>59060242</v>
      </c>
      <c r="F37" s="17">
        <v>96233165</v>
      </c>
      <c r="G37" s="23">
        <v>96233165</v>
      </c>
      <c r="H37" s="19">
        <v>102638305</v>
      </c>
      <c r="I37" s="22">
        <v>99334804</v>
      </c>
      <c r="J37" s="17">
        <v>102610135</v>
      </c>
      <c r="K37" s="23">
        <v>106065610</v>
      </c>
    </row>
    <row r="38" spans="1:11" ht="13.5" x14ac:dyDescent="0.25">
      <c r="A38" s="20" t="s">
        <v>44</v>
      </c>
      <c r="B38" s="17">
        <v>8773000</v>
      </c>
      <c r="C38" s="17">
        <v>9578000</v>
      </c>
      <c r="D38" s="21">
        <v>21501498</v>
      </c>
      <c r="E38" s="22">
        <v>20283237</v>
      </c>
      <c r="F38" s="17">
        <v>21501497</v>
      </c>
      <c r="G38" s="23">
        <v>21501497</v>
      </c>
      <c r="H38" s="19">
        <v>21501498</v>
      </c>
      <c r="I38" s="22">
        <v>21501497</v>
      </c>
      <c r="J38" s="17">
        <v>21501497</v>
      </c>
      <c r="K38" s="23">
        <v>21501497</v>
      </c>
    </row>
    <row r="39" spans="1:11" ht="13.5" x14ac:dyDescent="0.25">
      <c r="A39" s="20" t="s">
        <v>45</v>
      </c>
      <c r="B39" s="17">
        <v>504122353</v>
      </c>
      <c r="C39" s="17">
        <v>508921376</v>
      </c>
      <c r="D39" s="21">
        <v>543026501</v>
      </c>
      <c r="E39" s="22">
        <v>542039325</v>
      </c>
      <c r="F39" s="17">
        <v>572103982</v>
      </c>
      <c r="G39" s="23">
        <v>572103982</v>
      </c>
      <c r="H39" s="19">
        <v>640371016</v>
      </c>
      <c r="I39" s="22">
        <v>599348604</v>
      </c>
      <c r="J39" s="17">
        <v>629181599</v>
      </c>
      <c r="K39" s="23">
        <v>649829075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187412053</v>
      </c>
      <c r="D42" s="21">
        <v>144717542</v>
      </c>
      <c r="E42" s="22">
        <v>40214936</v>
      </c>
      <c r="F42" s="17">
        <v>36689266</v>
      </c>
      <c r="G42" s="23">
        <v>36689266</v>
      </c>
      <c r="H42" s="19">
        <v>142925950</v>
      </c>
      <c r="I42" s="22">
        <v>43842050</v>
      </c>
      <c r="J42" s="17">
        <v>46225154</v>
      </c>
      <c r="K42" s="23">
        <v>36203606</v>
      </c>
    </row>
    <row r="43" spans="1:11" ht="13.5" x14ac:dyDescent="0.25">
      <c r="A43" s="20" t="s">
        <v>48</v>
      </c>
      <c r="B43" s="17">
        <v>0</v>
      </c>
      <c r="C43" s="17">
        <v>-16776179</v>
      </c>
      <c r="D43" s="21">
        <v>-27275287</v>
      </c>
      <c r="E43" s="22">
        <v>-30578700</v>
      </c>
      <c r="F43" s="17">
        <v>-22282650</v>
      </c>
      <c r="G43" s="23">
        <v>-22282650</v>
      </c>
      <c r="H43" s="19">
        <v>-18764612</v>
      </c>
      <c r="I43" s="22">
        <v>-21676300</v>
      </c>
      <c r="J43" s="17">
        <v>-28742200</v>
      </c>
      <c r="K43" s="23">
        <v>-14323850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3412261</v>
      </c>
      <c r="C45" s="66">
        <v>172585512</v>
      </c>
      <c r="D45" s="67">
        <v>119408748</v>
      </c>
      <c r="E45" s="68">
        <v>26699205</v>
      </c>
      <c r="F45" s="66">
        <v>13078273</v>
      </c>
      <c r="G45" s="69">
        <v>13078273</v>
      </c>
      <c r="H45" s="70">
        <v>121504656</v>
      </c>
      <c r="I45" s="68">
        <v>48856948</v>
      </c>
      <c r="J45" s="66">
        <v>60435239</v>
      </c>
      <c r="K45" s="69">
        <v>76068319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2784144</v>
      </c>
      <c r="C48" s="17">
        <v>3507424</v>
      </c>
      <c r="D48" s="21">
        <v>-1328343</v>
      </c>
      <c r="E48" s="22">
        <v>38537595</v>
      </c>
      <c r="F48" s="17">
        <v>26691198</v>
      </c>
      <c r="G48" s="23">
        <v>26691198</v>
      </c>
      <c r="H48" s="19">
        <v>2403844</v>
      </c>
      <c r="I48" s="22">
        <v>42952285</v>
      </c>
      <c r="J48" s="17">
        <v>54188563</v>
      </c>
      <c r="K48" s="23">
        <v>69462886</v>
      </c>
    </row>
    <row r="49" spans="1:11" ht="13.5" x14ac:dyDescent="0.25">
      <c r="A49" s="20" t="s">
        <v>53</v>
      </c>
      <c r="B49" s="17">
        <f>+B75</f>
        <v>55540261</v>
      </c>
      <c r="C49" s="17">
        <f t="shared" ref="C49:K49" si="6">+C75</f>
        <v>64883512.373975262</v>
      </c>
      <c r="D49" s="21">
        <f t="shared" si="6"/>
        <v>-55768901.625624284</v>
      </c>
      <c r="E49" s="22">
        <f t="shared" si="6"/>
        <v>1015436.2151283696</v>
      </c>
      <c r="F49" s="17">
        <f t="shared" si="6"/>
        <v>-29419316.195027828</v>
      </c>
      <c r="G49" s="23">
        <f t="shared" si="6"/>
        <v>-29419316.195027828</v>
      </c>
      <c r="H49" s="19">
        <f t="shared" si="6"/>
        <v>-109554383.42280799</v>
      </c>
      <c r="I49" s="22">
        <f t="shared" si="6"/>
        <v>-38874831.776800558</v>
      </c>
      <c r="J49" s="17">
        <f t="shared" si="6"/>
        <v>-48447030.178595841</v>
      </c>
      <c r="K49" s="23">
        <f t="shared" si="6"/>
        <v>-58842018.67916359</v>
      </c>
    </row>
    <row r="50" spans="1:11" ht="13.5" x14ac:dyDescent="0.25">
      <c r="A50" s="30" t="s">
        <v>54</v>
      </c>
      <c r="B50" s="66">
        <f>+B48-B49</f>
        <v>-52756117</v>
      </c>
      <c r="C50" s="66">
        <f t="shared" ref="C50:K50" si="7">+C48-C49</f>
        <v>-61376088.373975262</v>
      </c>
      <c r="D50" s="67">
        <f t="shared" si="7"/>
        <v>54440558.625624284</v>
      </c>
      <c r="E50" s="68">
        <f t="shared" si="7"/>
        <v>37522158.78487163</v>
      </c>
      <c r="F50" s="66">
        <f t="shared" si="7"/>
        <v>56110514.195027828</v>
      </c>
      <c r="G50" s="69">
        <f t="shared" si="7"/>
        <v>56110514.195027828</v>
      </c>
      <c r="H50" s="70">
        <f t="shared" si="7"/>
        <v>111958227.42280799</v>
      </c>
      <c r="I50" s="68">
        <f t="shared" si="7"/>
        <v>81827116.776800558</v>
      </c>
      <c r="J50" s="66">
        <f t="shared" si="7"/>
        <v>102635593.17859584</v>
      </c>
      <c r="K50" s="69">
        <f t="shared" si="7"/>
        <v>128304904.67916359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490955614</v>
      </c>
      <c r="C53" s="17">
        <v>480447773</v>
      </c>
      <c r="D53" s="21">
        <v>465501429</v>
      </c>
      <c r="E53" s="22">
        <v>428683961</v>
      </c>
      <c r="F53" s="17">
        <v>439598125</v>
      </c>
      <c r="G53" s="23">
        <v>439598125</v>
      </c>
      <c r="H53" s="19">
        <v>465523166</v>
      </c>
      <c r="I53" s="22">
        <v>414031337</v>
      </c>
      <c r="J53" s="17">
        <v>387490597</v>
      </c>
      <c r="K53" s="23">
        <v>360973250</v>
      </c>
    </row>
    <row r="54" spans="1:11" ht="13.5" x14ac:dyDescent="0.25">
      <c r="A54" s="20" t="s">
        <v>57</v>
      </c>
      <c r="B54" s="17">
        <v>29515830</v>
      </c>
      <c r="C54" s="17">
        <v>20332</v>
      </c>
      <c r="D54" s="21">
        <v>30934396</v>
      </c>
      <c r="E54" s="22">
        <v>26933300</v>
      </c>
      <c r="F54" s="17">
        <v>26933300</v>
      </c>
      <c r="G54" s="23">
        <v>26933300</v>
      </c>
      <c r="H54" s="19">
        <v>-1</v>
      </c>
      <c r="I54" s="22">
        <v>26918878</v>
      </c>
      <c r="J54" s="17">
        <v>26912950</v>
      </c>
      <c r="K54" s="23">
        <v>26912950</v>
      </c>
    </row>
    <row r="55" spans="1:11" ht="13.5" x14ac:dyDescent="0.25">
      <c r="A55" s="20" t="s">
        <v>58</v>
      </c>
      <c r="B55" s="17">
        <v>-46723347</v>
      </c>
      <c r="C55" s="17">
        <v>3446230</v>
      </c>
      <c r="D55" s="21">
        <v>-28110114</v>
      </c>
      <c r="E55" s="22">
        <v>28958700</v>
      </c>
      <c r="F55" s="17">
        <v>20192650</v>
      </c>
      <c r="G55" s="23">
        <v>20192650</v>
      </c>
      <c r="H55" s="19">
        <v>17042073</v>
      </c>
      <c r="I55" s="22">
        <v>18240300</v>
      </c>
      <c r="J55" s="17">
        <v>27422200</v>
      </c>
      <c r="K55" s="23">
        <v>13131850</v>
      </c>
    </row>
    <row r="56" spans="1:11" ht="13.5" x14ac:dyDescent="0.25">
      <c r="A56" s="20" t="s">
        <v>59</v>
      </c>
      <c r="B56" s="17">
        <v>1977476</v>
      </c>
      <c r="C56" s="17">
        <v>3271592</v>
      </c>
      <c r="D56" s="21">
        <v>3306093</v>
      </c>
      <c r="E56" s="22">
        <v>8544800</v>
      </c>
      <c r="F56" s="17">
        <v>6897000</v>
      </c>
      <c r="G56" s="23">
        <v>6897000</v>
      </c>
      <c r="H56" s="19">
        <v>5191968</v>
      </c>
      <c r="I56" s="22">
        <v>7310820</v>
      </c>
      <c r="J56" s="17">
        <v>7749468</v>
      </c>
      <c r="K56" s="23">
        <v>8214408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27919</v>
      </c>
      <c r="C59" s="17">
        <v>41677</v>
      </c>
      <c r="D59" s="21">
        <v>0</v>
      </c>
      <c r="E59" s="22">
        <v>8663300</v>
      </c>
      <c r="F59" s="17">
        <v>8663300</v>
      </c>
      <c r="G59" s="23">
        <v>8663300</v>
      </c>
      <c r="H59" s="19">
        <v>6252326</v>
      </c>
      <c r="I59" s="22">
        <v>4976500</v>
      </c>
      <c r="J59" s="17">
        <v>5698000</v>
      </c>
      <c r="K59" s="23">
        <v>6077100</v>
      </c>
    </row>
    <row r="60" spans="1:11" ht="13.5" x14ac:dyDescent="0.25">
      <c r="A60" s="20" t="s">
        <v>62</v>
      </c>
      <c r="B60" s="17">
        <v>7334446</v>
      </c>
      <c r="C60" s="17">
        <v>8638822</v>
      </c>
      <c r="D60" s="21">
        <v>6725207</v>
      </c>
      <c r="E60" s="22">
        <v>974600</v>
      </c>
      <c r="F60" s="17">
        <v>722400</v>
      </c>
      <c r="G60" s="23">
        <v>722400</v>
      </c>
      <c r="H60" s="19">
        <v>596812</v>
      </c>
      <c r="I60" s="22">
        <v>765744</v>
      </c>
      <c r="J60" s="17">
        <v>811688</v>
      </c>
      <c r="K60" s="23">
        <v>860389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1010</v>
      </c>
      <c r="C63" s="86">
        <v>996</v>
      </c>
      <c r="D63" s="87">
        <v>996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0.15831880391233288</v>
      </c>
      <c r="D70" s="5">
        <f t="shared" si="8"/>
        <v>1.1427302669014257</v>
      </c>
      <c r="E70" s="5">
        <f t="shared" si="8"/>
        <v>0.8295479896183201</v>
      </c>
      <c r="F70" s="5">
        <f t="shared" si="8"/>
        <v>0.83463346337978805</v>
      </c>
      <c r="G70" s="5">
        <f t="shared" si="8"/>
        <v>0.83463346337978805</v>
      </c>
      <c r="H70" s="5">
        <f t="shared" si="8"/>
        <v>0.94947002664641844</v>
      </c>
      <c r="I70" s="5">
        <f t="shared" si="8"/>
        <v>0.84240454580792457</v>
      </c>
      <c r="J70" s="5">
        <f t="shared" si="8"/>
        <v>0.84254885406506552</v>
      </c>
      <c r="K70" s="5">
        <f t="shared" si="8"/>
        <v>0.84323244426773536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18532828</v>
      </c>
      <c r="D71" s="2">
        <f t="shared" si="9"/>
        <v>122704342</v>
      </c>
      <c r="E71" s="2">
        <f t="shared" si="9"/>
        <v>106721100</v>
      </c>
      <c r="F71" s="2">
        <f t="shared" si="9"/>
        <v>112282280</v>
      </c>
      <c r="G71" s="2">
        <f t="shared" si="9"/>
        <v>112282280</v>
      </c>
      <c r="H71" s="2">
        <f t="shared" si="9"/>
        <v>104409063</v>
      </c>
      <c r="I71" s="2">
        <f t="shared" si="9"/>
        <v>123375340</v>
      </c>
      <c r="J71" s="2">
        <f t="shared" si="9"/>
        <v>132260109</v>
      </c>
      <c r="K71" s="2">
        <f t="shared" si="9"/>
        <v>142441296</v>
      </c>
    </row>
    <row r="72" spans="1:11" hidden="1" x14ac:dyDescent="0.2">
      <c r="A72" s="1" t="s">
        <v>113</v>
      </c>
      <c r="B72" s="2">
        <f>+B77</f>
        <v>98857963</v>
      </c>
      <c r="C72" s="2">
        <f t="shared" ref="C72:K72" si="10">+C77</f>
        <v>117060182</v>
      </c>
      <c r="D72" s="2">
        <f t="shared" si="10"/>
        <v>107378220</v>
      </c>
      <c r="E72" s="2">
        <f t="shared" si="10"/>
        <v>128649700</v>
      </c>
      <c r="F72" s="2">
        <f t="shared" si="10"/>
        <v>134528850</v>
      </c>
      <c r="G72" s="2">
        <f t="shared" si="10"/>
        <v>134528850</v>
      </c>
      <c r="H72" s="2">
        <f t="shared" si="10"/>
        <v>109965623</v>
      </c>
      <c r="I72" s="2">
        <f t="shared" si="10"/>
        <v>146456166</v>
      </c>
      <c r="J72" s="2">
        <f t="shared" si="10"/>
        <v>156976190</v>
      </c>
      <c r="K72" s="2">
        <f t="shared" si="10"/>
        <v>168922931</v>
      </c>
    </row>
    <row r="73" spans="1:11" hidden="1" x14ac:dyDescent="0.2">
      <c r="A73" s="1" t="s">
        <v>114</v>
      </c>
      <c r="B73" s="2">
        <f>+B74</f>
        <v>13255027.166666668</v>
      </c>
      <c r="C73" s="2">
        <f t="shared" ref="C73:K73" si="11">+(C78+C80+C81+C82)-(B78+B80+B81+B82)</f>
        <v>-2200495</v>
      </c>
      <c r="D73" s="2">
        <f t="shared" si="11"/>
        <v>24530051</v>
      </c>
      <c r="E73" s="2">
        <f t="shared" si="11"/>
        <v>-41472536</v>
      </c>
      <c r="F73" s="2">
        <f>+(F78+F80+F81+F82)-(D78+D80+D81+D82)</f>
        <v>8228623</v>
      </c>
      <c r="G73" s="2">
        <f>+(G78+G80+G81+G82)-(D78+D80+D81+D82)</f>
        <v>8228623</v>
      </c>
      <c r="H73" s="2">
        <f>+(H78+H80+H81+H82)-(D78+D80+D81+D82)</f>
        <v>78392378</v>
      </c>
      <c r="I73" s="2">
        <f>+(I78+I80+I81+I82)-(E78+E80+E81+E82)</f>
        <v>63584797</v>
      </c>
      <c r="J73" s="2">
        <f t="shared" si="11"/>
        <v>15227043</v>
      </c>
      <c r="K73" s="2">
        <f t="shared" si="11"/>
        <v>16311967</v>
      </c>
    </row>
    <row r="74" spans="1:11" hidden="1" x14ac:dyDescent="0.2">
      <c r="A74" s="1" t="s">
        <v>115</v>
      </c>
      <c r="B74" s="2">
        <f>+TREND(C74:E74)</f>
        <v>13255027.166666668</v>
      </c>
      <c r="C74" s="2">
        <f>+C73</f>
        <v>-2200495</v>
      </c>
      <c r="D74" s="2">
        <f t="shared" ref="D74:K74" si="12">+D73</f>
        <v>24530051</v>
      </c>
      <c r="E74" s="2">
        <f t="shared" si="12"/>
        <v>-41472536</v>
      </c>
      <c r="F74" s="2">
        <f t="shared" si="12"/>
        <v>8228623</v>
      </c>
      <c r="G74" s="2">
        <f t="shared" si="12"/>
        <v>8228623</v>
      </c>
      <c r="H74" s="2">
        <f t="shared" si="12"/>
        <v>78392378</v>
      </c>
      <c r="I74" s="2">
        <f t="shared" si="12"/>
        <v>63584797</v>
      </c>
      <c r="J74" s="2">
        <f t="shared" si="12"/>
        <v>15227043</v>
      </c>
      <c r="K74" s="2">
        <f t="shared" si="12"/>
        <v>16311967</v>
      </c>
    </row>
    <row r="75" spans="1:11" hidden="1" x14ac:dyDescent="0.2">
      <c r="A75" s="1" t="s">
        <v>116</v>
      </c>
      <c r="B75" s="2">
        <f>+B84-(((B80+B81+B82+B78)*B70)-B79)</f>
        <v>55540261</v>
      </c>
      <c r="C75" s="2">
        <f t="shared" ref="C75:K75" si="13">+C84-(((C80+C81+C82+C78)*C70)-C79)</f>
        <v>64883512.373975262</v>
      </c>
      <c r="D75" s="2">
        <f t="shared" si="13"/>
        <v>-55768901.625624284</v>
      </c>
      <c r="E75" s="2">
        <f t="shared" si="13"/>
        <v>1015436.2151283696</v>
      </c>
      <c r="F75" s="2">
        <f t="shared" si="13"/>
        <v>-29419316.195027828</v>
      </c>
      <c r="G75" s="2">
        <f t="shared" si="13"/>
        <v>-29419316.195027828</v>
      </c>
      <c r="H75" s="2">
        <f t="shared" si="13"/>
        <v>-109554383.42280799</v>
      </c>
      <c r="I75" s="2">
        <f t="shared" si="13"/>
        <v>-38874831.776800558</v>
      </c>
      <c r="J75" s="2">
        <f t="shared" si="13"/>
        <v>-48447030.178595841</v>
      </c>
      <c r="K75" s="2">
        <f t="shared" si="13"/>
        <v>-58842018.67916359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98857963</v>
      </c>
      <c r="C77" s="3">
        <v>117060182</v>
      </c>
      <c r="D77" s="3">
        <v>107378220</v>
      </c>
      <c r="E77" s="3">
        <v>128649700</v>
      </c>
      <c r="F77" s="3">
        <v>134528850</v>
      </c>
      <c r="G77" s="3">
        <v>134528850</v>
      </c>
      <c r="H77" s="3">
        <v>109965623</v>
      </c>
      <c r="I77" s="3">
        <v>146456166</v>
      </c>
      <c r="J77" s="3">
        <v>156976190</v>
      </c>
      <c r="K77" s="3">
        <v>168922931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33283135</v>
      </c>
      <c r="C79" s="3">
        <v>43816764</v>
      </c>
      <c r="D79" s="3">
        <v>33507956</v>
      </c>
      <c r="E79" s="3">
        <v>42295831</v>
      </c>
      <c r="F79" s="3">
        <v>33447957</v>
      </c>
      <c r="G79" s="3">
        <v>33447957</v>
      </c>
      <c r="H79" s="3">
        <v>28515441</v>
      </c>
      <c r="I79" s="3">
        <v>33447957</v>
      </c>
      <c r="J79" s="3">
        <v>33447957</v>
      </c>
      <c r="K79" s="3">
        <v>33447957</v>
      </c>
    </row>
    <row r="80" spans="1:11" hidden="1" x14ac:dyDescent="0.2">
      <c r="A80" s="1" t="s">
        <v>71</v>
      </c>
      <c r="B80" s="3">
        <v>65946381</v>
      </c>
      <c r="C80" s="3">
        <v>59177933</v>
      </c>
      <c r="D80" s="3">
        <v>80079134</v>
      </c>
      <c r="E80" s="3">
        <v>41867744</v>
      </c>
      <c r="F80" s="3">
        <v>91039015</v>
      </c>
      <c r="G80" s="3">
        <v>91039015</v>
      </c>
      <c r="H80" s="3">
        <v>148454541</v>
      </c>
      <c r="I80" s="3">
        <v>107365633</v>
      </c>
      <c r="J80" s="3">
        <v>125100976</v>
      </c>
      <c r="K80" s="3">
        <v>144080681</v>
      </c>
    </row>
    <row r="81" spans="1:11" hidden="1" x14ac:dyDescent="0.2">
      <c r="A81" s="1" t="s">
        <v>72</v>
      </c>
      <c r="B81" s="3">
        <v>14357756</v>
      </c>
      <c r="C81" s="3">
        <v>18925709</v>
      </c>
      <c r="D81" s="3">
        <v>22554559</v>
      </c>
      <c r="E81" s="3">
        <v>19293412</v>
      </c>
      <c r="F81" s="3">
        <v>19823300</v>
      </c>
      <c r="G81" s="3">
        <v>19823300</v>
      </c>
      <c r="H81" s="3">
        <v>32571529</v>
      </c>
      <c r="I81" s="3">
        <v>17380320</v>
      </c>
      <c r="J81" s="3">
        <v>14872020</v>
      </c>
      <c r="K81" s="3">
        <v>12204282</v>
      </c>
    </row>
    <row r="82" spans="1:11" hidden="1" x14ac:dyDescent="0.2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-691</v>
      </c>
      <c r="I82" s="3">
        <v>-691</v>
      </c>
      <c r="J82" s="3">
        <v>-691</v>
      </c>
      <c r="K82" s="3">
        <v>-691</v>
      </c>
    </row>
    <row r="83" spans="1:11" hidden="1" x14ac:dyDescent="0.2">
      <c r="A83" s="1" t="s">
        <v>74</v>
      </c>
      <c r="B83" s="3">
        <v>0</v>
      </c>
      <c r="C83" s="3">
        <v>18532828</v>
      </c>
      <c r="D83" s="3">
        <v>122704342</v>
      </c>
      <c r="E83" s="3">
        <v>106721100</v>
      </c>
      <c r="F83" s="3">
        <v>112282280</v>
      </c>
      <c r="G83" s="3">
        <v>112282280</v>
      </c>
      <c r="H83" s="3">
        <v>104409063</v>
      </c>
      <c r="I83" s="3">
        <v>123375340</v>
      </c>
      <c r="J83" s="3">
        <v>132260109</v>
      </c>
      <c r="K83" s="3">
        <v>142441296</v>
      </c>
    </row>
    <row r="84" spans="1:11" hidden="1" x14ac:dyDescent="0.2">
      <c r="A84" s="1" t="s">
        <v>75</v>
      </c>
      <c r="B84" s="3">
        <v>22257126</v>
      </c>
      <c r="C84" s="3">
        <v>33431914</v>
      </c>
      <c r="D84" s="3">
        <v>28004979</v>
      </c>
      <c r="E84" s="3">
        <v>9455146</v>
      </c>
      <c r="F84" s="3">
        <v>29661548</v>
      </c>
      <c r="G84" s="3">
        <v>29661548</v>
      </c>
      <c r="H84" s="3">
        <v>33808347</v>
      </c>
      <c r="I84" s="3">
        <v>32763187</v>
      </c>
      <c r="J84" s="3">
        <v>36038518</v>
      </c>
      <c r="K84" s="3">
        <v>39493993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39419873</v>
      </c>
      <c r="C5" s="17">
        <v>39620402</v>
      </c>
      <c r="D5" s="21">
        <v>44921418</v>
      </c>
      <c r="E5" s="22">
        <v>44419451</v>
      </c>
      <c r="F5" s="17">
        <v>44419451</v>
      </c>
      <c r="G5" s="23">
        <v>44419451</v>
      </c>
      <c r="H5" s="19">
        <v>15743927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140702255</v>
      </c>
      <c r="C6" s="17">
        <v>145942032</v>
      </c>
      <c r="D6" s="21">
        <v>166854715</v>
      </c>
      <c r="E6" s="22">
        <v>189830042</v>
      </c>
      <c r="F6" s="17">
        <v>186298042</v>
      </c>
      <c r="G6" s="23">
        <v>186298042</v>
      </c>
      <c r="H6" s="19">
        <v>-134583908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1182337</v>
      </c>
      <c r="C7" s="17">
        <v>1296989</v>
      </c>
      <c r="D7" s="21">
        <v>2706597</v>
      </c>
      <c r="E7" s="22">
        <v>1520000</v>
      </c>
      <c r="F7" s="17">
        <v>1520000</v>
      </c>
      <c r="G7" s="23">
        <v>1520000</v>
      </c>
      <c r="H7" s="19">
        <v>440469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51085901</v>
      </c>
      <c r="C8" s="17">
        <v>54238938</v>
      </c>
      <c r="D8" s="21">
        <v>48780591</v>
      </c>
      <c r="E8" s="22">
        <v>64334708</v>
      </c>
      <c r="F8" s="17">
        <v>64604708</v>
      </c>
      <c r="G8" s="23">
        <v>64604708</v>
      </c>
      <c r="H8" s="19">
        <v>13409000</v>
      </c>
      <c r="I8" s="22">
        <v>0</v>
      </c>
      <c r="J8" s="17">
        <v>0</v>
      </c>
      <c r="K8" s="23">
        <v>0</v>
      </c>
    </row>
    <row r="9" spans="1:11" ht="13.5" x14ac:dyDescent="0.25">
      <c r="A9" s="20" t="s">
        <v>21</v>
      </c>
      <c r="B9" s="17">
        <v>-16729675</v>
      </c>
      <c r="C9" s="17">
        <v>8236519</v>
      </c>
      <c r="D9" s="21">
        <v>18844201</v>
      </c>
      <c r="E9" s="22">
        <v>8336725</v>
      </c>
      <c r="F9" s="17">
        <v>8336725</v>
      </c>
      <c r="G9" s="23">
        <v>8336725</v>
      </c>
      <c r="H9" s="19">
        <v>10394303</v>
      </c>
      <c r="I9" s="22">
        <v>0</v>
      </c>
      <c r="J9" s="17">
        <v>0</v>
      </c>
      <c r="K9" s="23">
        <v>0</v>
      </c>
    </row>
    <row r="10" spans="1:11" ht="25.5" x14ac:dyDescent="0.2">
      <c r="A10" s="24" t="s">
        <v>107</v>
      </c>
      <c r="B10" s="25">
        <f>SUM(B5:B9)</f>
        <v>215660691</v>
      </c>
      <c r="C10" s="26">
        <f t="shared" ref="C10:K10" si="0">SUM(C5:C9)</f>
        <v>249334880</v>
      </c>
      <c r="D10" s="27">
        <f t="shared" si="0"/>
        <v>282107522</v>
      </c>
      <c r="E10" s="25">
        <f t="shared" si="0"/>
        <v>308440926</v>
      </c>
      <c r="F10" s="26">
        <f t="shared" si="0"/>
        <v>305178926</v>
      </c>
      <c r="G10" s="28">
        <f t="shared" si="0"/>
        <v>305178926</v>
      </c>
      <c r="H10" s="29">
        <f t="shared" si="0"/>
        <v>-94596209</v>
      </c>
      <c r="I10" s="25">
        <f t="shared" si="0"/>
        <v>0</v>
      </c>
      <c r="J10" s="26">
        <f t="shared" si="0"/>
        <v>0</v>
      </c>
      <c r="K10" s="28">
        <f t="shared" si="0"/>
        <v>0</v>
      </c>
    </row>
    <row r="11" spans="1:11" ht="13.5" x14ac:dyDescent="0.25">
      <c r="A11" s="20" t="s">
        <v>22</v>
      </c>
      <c r="B11" s="17">
        <v>88027527</v>
      </c>
      <c r="C11" s="17">
        <v>92734786</v>
      </c>
      <c r="D11" s="21">
        <v>97309153</v>
      </c>
      <c r="E11" s="22">
        <v>110815939</v>
      </c>
      <c r="F11" s="17">
        <v>110926410</v>
      </c>
      <c r="G11" s="23">
        <v>110926410</v>
      </c>
      <c r="H11" s="19">
        <v>3570</v>
      </c>
      <c r="I11" s="22">
        <v>0</v>
      </c>
      <c r="J11" s="17">
        <v>0</v>
      </c>
      <c r="K11" s="23">
        <v>0</v>
      </c>
    </row>
    <row r="12" spans="1:11" ht="13.5" x14ac:dyDescent="0.25">
      <c r="A12" s="20" t="s">
        <v>23</v>
      </c>
      <c r="B12" s="17">
        <v>5640480</v>
      </c>
      <c r="C12" s="17">
        <v>5714446</v>
      </c>
      <c r="D12" s="21">
        <v>5855587</v>
      </c>
      <c r="E12" s="22">
        <v>5675457</v>
      </c>
      <c r="F12" s="17">
        <v>5675458</v>
      </c>
      <c r="G12" s="23">
        <v>5675458</v>
      </c>
      <c r="H12" s="19">
        <v>0</v>
      </c>
      <c r="I12" s="22">
        <v>0</v>
      </c>
      <c r="J12" s="17">
        <v>0</v>
      </c>
      <c r="K12" s="23">
        <v>0</v>
      </c>
    </row>
    <row r="13" spans="1:11" ht="13.5" x14ac:dyDescent="0.25">
      <c r="A13" s="20" t="s">
        <v>24</v>
      </c>
      <c r="B13" s="17">
        <v>52992144</v>
      </c>
      <c r="C13" s="17">
        <v>52645592</v>
      </c>
      <c r="D13" s="21">
        <v>5220530</v>
      </c>
      <c r="E13" s="22">
        <v>10359091</v>
      </c>
      <c r="F13" s="17">
        <v>10359091</v>
      </c>
      <c r="G13" s="23">
        <v>10359091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11851360</v>
      </c>
      <c r="C14" s="17">
        <v>13963681</v>
      </c>
      <c r="D14" s="21">
        <v>13824043</v>
      </c>
      <c r="E14" s="22">
        <v>1845015</v>
      </c>
      <c r="F14" s="17">
        <v>873677</v>
      </c>
      <c r="G14" s="23">
        <v>873677</v>
      </c>
      <c r="H14" s="19">
        <v>6712929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76004249</v>
      </c>
      <c r="C15" s="17">
        <v>83025630</v>
      </c>
      <c r="D15" s="21">
        <v>97475413</v>
      </c>
      <c r="E15" s="22">
        <v>97206965</v>
      </c>
      <c r="F15" s="17">
        <v>98735235</v>
      </c>
      <c r="G15" s="23">
        <v>98735235</v>
      </c>
      <c r="H15" s="19">
        <v>51919130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1</v>
      </c>
      <c r="F16" s="17">
        <v>1</v>
      </c>
      <c r="G16" s="23">
        <v>1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70539173</v>
      </c>
      <c r="C17" s="17">
        <v>58637669</v>
      </c>
      <c r="D17" s="21">
        <v>42880809</v>
      </c>
      <c r="E17" s="22">
        <v>59053570</v>
      </c>
      <c r="F17" s="17">
        <v>69771357</v>
      </c>
      <c r="G17" s="23">
        <v>69771357</v>
      </c>
      <c r="H17" s="19">
        <v>18345787</v>
      </c>
      <c r="I17" s="22">
        <v>0</v>
      </c>
      <c r="J17" s="17">
        <v>0</v>
      </c>
      <c r="K17" s="23">
        <v>0</v>
      </c>
    </row>
    <row r="18" spans="1:11" ht="13.5" x14ac:dyDescent="0.25">
      <c r="A18" s="30" t="s">
        <v>29</v>
      </c>
      <c r="B18" s="31">
        <f>SUM(B11:B17)</f>
        <v>305054933</v>
      </c>
      <c r="C18" s="32">
        <f t="shared" ref="C18:K18" si="1">SUM(C11:C17)</f>
        <v>306721804</v>
      </c>
      <c r="D18" s="33">
        <f t="shared" si="1"/>
        <v>262565535</v>
      </c>
      <c r="E18" s="31">
        <f t="shared" si="1"/>
        <v>284956038</v>
      </c>
      <c r="F18" s="32">
        <f t="shared" si="1"/>
        <v>296341229</v>
      </c>
      <c r="G18" s="34">
        <f t="shared" si="1"/>
        <v>296341229</v>
      </c>
      <c r="H18" s="35">
        <f t="shared" si="1"/>
        <v>76981416</v>
      </c>
      <c r="I18" s="31">
        <f t="shared" si="1"/>
        <v>0</v>
      </c>
      <c r="J18" s="32">
        <f t="shared" si="1"/>
        <v>0</v>
      </c>
      <c r="K18" s="34">
        <f t="shared" si="1"/>
        <v>0</v>
      </c>
    </row>
    <row r="19" spans="1:11" ht="13.5" x14ac:dyDescent="0.25">
      <c r="A19" s="30" t="s">
        <v>30</v>
      </c>
      <c r="B19" s="36">
        <f>+B10-B18</f>
        <v>-89394242</v>
      </c>
      <c r="C19" s="37">
        <f t="shared" ref="C19:K19" si="2">+C10-C18</f>
        <v>-57386924</v>
      </c>
      <c r="D19" s="38">
        <f t="shared" si="2"/>
        <v>19541987</v>
      </c>
      <c r="E19" s="36">
        <f t="shared" si="2"/>
        <v>23484888</v>
      </c>
      <c r="F19" s="37">
        <f t="shared" si="2"/>
        <v>8837697</v>
      </c>
      <c r="G19" s="39">
        <f t="shared" si="2"/>
        <v>8837697</v>
      </c>
      <c r="H19" s="40">
        <f t="shared" si="2"/>
        <v>-171577625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12369745</v>
      </c>
      <c r="C20" s="43">
        <v>9221906</v>
      </c>
      <c r="D20" s="44">
        <v>-740402</v>
      </c>
      <c r="E20" s="42">
        <v>38471305</v>
      </c>
      <c r="F20" s="43">
        <v>37558305</v>
      </c>
      <c r="G20" s="45">
        <v>37558305</v>
      </c>
      <c r="H20" s="46">
        <v>2452394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-77024497</v>
      </c>
      <c r="C22" s="55">
        <f t="shared" ref="C22:K22" si="3">SUM(C19:C21)</f>
        <v>-48165018</v>
      </c>
      <c r="D22" s="56">
        <f t="shared" si="3"/>
        <v>18801585</v>
      </c>
      <c r="E22" s="54">
        <f t="shared" si="3"/>
        <v>61956193</v>
      </c>
      <c r="F22" s="55">
        <f t="shared" si="3"/>
        <v>46396002</v>
      </c>
      <c r="G22" s="57">
        <f t="shared" si="3"/>
        <v>46396002</v>
      </c>
      <c r="H22" s="58">
        <f t="shared" si="3"/>
        <v>-169125231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-77024497</v>
      </c>
      <c r="C24" s="37">
        <f t="shared" ref="C24:K24" si="4">SUM(C22:C23)</f>
        <v>-48165018</v>
      </c>
      <c r="D24" s="38">
        <f t="shared" si="4"/>
        <v>18801585</v>
      </c>
      <c r="E24" s="36">
        <f t="shared" si="4"/>
        <v>61956193</v>
      </c>
      <c r="F24" s="37">
        <f t="shared" si="4"/>
        <v>46396002</v>
      </c>
      <c r="G24" s="39">
        <f t="shared" si="4"/>
        <v>46396002</v>
      </c>
      <c r="H24" s="40">
        <f t="shared" si="4"/>
        <v>-169125231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226172972</v>
      </c>
      <c r="C27" s="66">
        <v>9079603</v>
      </c>
      <c r="D27" s="67">
        <v>14296834</v>
      </c>
      <c r="E27" s="68">
        <v>47658200</v>
      </c>
      <c r="F27" s="66">
        <v>53439200</v>
      </c>
      <c r="G27" s="69">
        <v>53439200</v>
      </c>
      <c r="H27" s="70">
        <v>11876682</v>
      </c>
      <c r="I27" s="68">
        <v>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14296834</v>
      </c>
      <c r="E28" s="22">
        <v>39113309</v>
      </c>
      <c r="F28" s="17">
        <v>38294309</v>
      </c>
      <c r="G28" s="23">
        <v>38294309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</v>
      </c>
      <c r="F30" s="17">
        <v>2</v>
      </c>
      <c r="G30" s="23">
        <v>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883301</v>
      </c>
      <c r="C31" s="17">
        <v>9079603</v>
      </c>
      <c r="D31" s="21">
        <v>0</v>
      </c>
      <c r="E31" s="22">
        <v>8520686</v>
      </c>
      <c r="F31" s="17">
        <v>15120686</v>
      </c>
      <c r="G31" s="23">
        <v>15120686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883301</v>
      </c>
      <c r="C32" s="66">
        <f t="shared" ref="C32:K32" si="5">SUM(C28:C31)</f>
        <v>9079603</v>
      </c>
      <c r="D32" s="67">
        <f t="shared" si="5"/>
        <v>14296834</v>
      </c>
      <c r="E32" s="68">
        <f t="shared" si="5"/>
        <v>47633997</v>
      </c>
      <c r="F32" s="66">
        <f t="shared" si="5"/>
        <v>53414997</v>
      </c>
      <c r="G32" s="69">
        <f t="shared" si="5"/>
        <v>53414997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110604712</v>
      </c>
      <c r="C35" s="17">
        <v>122423606</v>
      </c>
      <c r="D35" s="21">
        <v>432384829</v>
      </c>
      <c r="E35" s="22">
        <v>3424289215</v>
      </c>
      <c r="F35" s="17">
        <v>3429243917</v>
      </c>
      <c r="G35" s="23">
        <v>3429243917</v>
      </c>
      <c r="H35" s="19">
        <v>-326986810</v>
      </c>
      <c r="I35" s="22">
        <v>0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712917985</v>
      </c>
      <c r="C36" s="17">
        <v>842114577</v>
      </c>
      <c r="D36" s="21">
        <v>845925264</v>
      </c>
      <c r="E36" s="22">
        <v>4319563655</v>
      </c>
      <c r="F36" s="17">
        <v>4325399349</v>
      </c>
      <c r="G36" s="23">
        <v>4325399349</v>
      </c>
      <c r="H36" s="19">
        <v>-25188447</v>
      </c>
      <c r="I36" s="22">
        <v>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167059748</v>
      </c>
      <c r="C37" s="17">
        <v>189349306</v>
      </c>
      <c r="D37" s="21">
        <v>466650104</v>
      </c>
      <c r="E37" s="22">
        <v>2502317117</v>
      </c>
      <c r="F37" s="17">
        <v>1620881592</v>
      </c>
      <c r="G37" s="23">
        <v>1620881592</v>
      </c>
      <c r="H37" s="19">
        <v>-45455972</v>
      </c>
      <c r="I37" s="22">
        <v>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92398732</v>
      </c>
      <c r="C38" s="17">
        <v>72255429</v>
      </c>
      <c r="D38" s="21">
        <v>94240925</v>
      </c>
      <c r="E38" s="22">
        <v>213136501</v>
      </c>
      <c r="F38" s="17">
        <v>213136501</v>
      </c>
      <c r="G38" s="23">
        <v>213136501</v>
      </c>
      <c r="H38" s="19">
        <v>14034009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564064354</v>
      </c>
      <c r="C39" s="17">
        <v>751098466</v>
      </c>
      <c r="D39" s="21">
        <v>698617479</v>
      </c>
      <c r="E39" s="22">
        <v>793219748</v>
      </c>
      <c r="F39" s="17">
        <v>793219748</v>
      </c>
      <c r="G39" s="23">
        <v>793219748</v>
      </c>
      <c r="H39" s="19">
        <v>-151628062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339354478</v>
      </c>
      <c r="C42" s="17">
        <v>-122472902</v>
      </c>
      <c r="D42" s="21">
        <v>1210825021</v>
      </c>
      <c r="E42" s="22">
        <v>25091849</v>
      </c>
      <c r="F42" s="17">
        <v>48917849</v>
      </c>
      <c r="G42" s="23">
        <v>48917849</v>
      </c>
      <c r="H42" s="19">
        <v>633690344</v>
      </c>
      <c r="I42" s="22">
        <v>0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1742782</v>
      </c>
      <c r="E43" s="22">
        <v>-38887009</v>
      </c>
      <c r="F43" s="17">
        <v>-52758310</v>
      </c>
      <c r="G43" s="23">
        <v>-52758310</v>
      </c>
      <c r="H43" s="19">
        <v>-2657580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9050220</v>
      </c>
      <c r="E44" s="22">
        <v>-1572000</v>
      </c>
      <c r="F44" s="17">
        <v>-1572000</v>
      </c>
      <c r="G44" s="23">
        <v>-1572000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328163997</v>
      </c>
      <c r="C45" s="66">
        <v>-134380311</v>
      </c>
      <c r="D45" s="67">
        <v>1262631351</v>
      </c>
      <c r="E45" s="68">
        <v>2519727</v>
      </c>
      <c r="F45" s="66">
        <v>12474426</v>
      </c>
      <c r="G45" s="69">
        <v>12474426</v>
      </c>
      <c r="H45" s="70">
        <v>631032764</v>
      </c>
      <c r="I45" s="68">
        <v>0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52570213</v>
      </c>
      <c r="C48" s="17">
        <v>43758977</v>
      </c>
      <c r="D48" s="21">
        <v>52101593</v>
      </c>
      <c r="E48" s="22">
        <v>281055357</v>
      </c>
      <c r="F48" s="17">
        <v>286010056</v>
      </c>
      <c r="G48" s="23">
        <v>286010056</v>
      </c>
      <c r="H48" s="19">
        <v>6084291</v>
      </c>
      <c r="I48" s="22">
        <v>0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99915397.043298125</v>
      </c>
      <c r="C49" s="17">
        <f t="shared" ref="C49:K49" si="6">+C75</f>
        <v>176638457</v>
      </c>
      <c r="D49" s="21">
        <f t="shared" si="6"/>
        <v>-580834828.67983425</v>
      </c>
      <c r="E49" s="22">
        <f t="shared" si="6"/>
        <v>823599633.4055841</v>
      </c>
      <c r="F49" s="17">
        <f t="shared" si="6"/>
        <v>-81828105.338426113</v>
      </c>
      <c r="G49" s="23">
        <f t="shared" si="6"/>
        <v>-81828105.338426113</v>
      </c>
      <c r="H49" s="19">
        <f t="shared" si="6"/>
        <v>-1670436658.0985231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-47345184.043298125</v>
      </c>
      <c r="C50" s="66">
        <f t="shared" ref="C50:K50" si="7">+C48-C49</f>
        <v>-132879480</v>
      </c>
      <c r="D50" s="67">
        <f t="shared" si="7"/>
        <v>632936421.67983425</v>
      </c>
      <c r="E50" s="68">
        <f t="shared" si="7"/>
        <v>-542544276.4055841</v>
      </c>
      <c r="F50" s="66">
        <f t="shared" si="7"/>
        <v>367838161.33842611</v>
      </c>
      <c r="G50" s="69">
        <f t="shared" si="7"/>
        <v>367838161.33842611</v>
      </c>
      <c r="H50" s="70">
        <f t="shared" si="7"/>
        <v>1676520949.0985231</v>
      </c>
      <c r="I50" s="68">
        <f t="shared" si="7"/>
        <v>0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704882986</v>
      </c>
      <c r="C53" s="17">
        <v>834076055</v>
      </c>
      <c r="D53" s="21">
        <v>817502325</v>
      </c>
      <c r="E53" s="22">
        <v>4250559178</v>
      </c>
      <c r="F53" s="17">
        <v>4252307872</v>
      </c>
      <c r="G53" s="23">
        <v>4252307872</v>
      </c>
      <c r="H53" s="19">
        <v>-37492262</v>
      </c>
      <c r="I53" s="22">
        <v>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52992144</v>
      </c>
      <c r="C54" s="17">
        <v>52645592</v>
      </c>
      <c r="D54" s="21">
        <v>5220530</v>
      </c>
      <c r="E54" s="22">
        <v>10359091</v>
      </c>
      <c r="F54" s="17">
        <v>10359091</v>
      </c>
      <c r="G54" s="23">
        <v>10359091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0</v>
      </c>
      <c r="C55" s="17">
        <v>47205362</v>
      </c>
      <c r="D55" s="21">
        <v>6013155</v>
      </c>
      <c r="E55" s="22">
        <v>10967007</v>
      </c>
      <c r="F55" s="17">
        <v>11726007</v>
      </c>
      <c r="G55" s="23">
        <v>11726007</v>
      </c>
      <c r="H55" s="19">
        <v>912321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2688220</v>
      </c>
      <c r="C56" s="17">
        <v>2325803</v>
      </c>
      <c r="D56" s="21">
        <v>1099128</v>
      </c>
      <c r="E56" s="22">
        <v>3048056</v>
      </c>
      <c r="F56" s="17">
        <v>3148055</v>
      </c>
      <c r="G56" s="23">
        <v>3148055</v>
      </c>
      <c r="H56" s="19">
        <v>914410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21554054</v>
      </c>
      <c r="C60" s="17">
        <v>6667521</v>
      </c>
      <c r="D60" s="21">
        <v>21320984</v>
      </c>
      <c r="E60" s="22">
        <v>36516282</v>
      </c>
      <c r="F60" s="17">
        <v>36516282</v>
      </c>
      <c r="G60" s="23">
        <v>36516282</v>
      </c>
      <c r="H60" s="19">
        <v>8814949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0.80031275688895476</v>
      </c>
      <c r="C70" s="5">
        <f t="shared" ref="C70:K70" si="8">IF(ISERROR(C71/C72),0,(C71/C72))</f>
        <v>0</v>
      </c>
      <c r="D70" s="5">
        <f t="shared" si="8"/>
        <v>4.7021037455226828</v>
      </c>
      <c r="E70" s="5">
        <f t="shared" si="8"/>
        <v>0.8525506144721765</v>
      </c>
      <c r="F70" s="5">
        <f t="shared" si="8"/>
        <v>0.86542308394863043</v>
      </c>
      <c r="G70" s="5">
        <f t="shared" si="8"/>
        <v>0.86542308394863043</v>
      </c>
      <c r="H70" s="5">
        <f t="shared" si="8"/>
        <v>-4.5482324164601007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112</v>
      </c>
      <c r="B71" s="2">
        <f>+B83</f>
        <v>151880790</v>
      </c>
      <c r="C71" s="2">
        <f t="shared" ref="C71:K71" si="9">+C83</f>
        <v>0</v>
      </c>
      <c r="D71" s="2">
        <f t="shared" si="9"/>
        <v>1005218828</v>
      </c>
      <c r="E71" s="2">
        <f t="shared" si="9"/>
        <v>202445194</v>
      </c>
      <c r="F71" s="2">
        <f t="shared" si="9"/>
        <v>202445194</v>
      </c>
      <c r="G71" s="2">
        <f t="shared" si="9"/>
        <v>202445194</v>
      </c>
      <c r="H71" s="2">
        <f t="shared" si="9"/>
        <v>536057256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113</v>
      </c>
      <c r="B72" s="2">
        <f>+B77</f>
        <v>189776795</v>
      </c>
      <c r="C72" s="2">
        <f t="shared" ref="C72:K72" si="10">+C77</f>
        <v>191102213</v>
      </c>
      <c r="D72" s="2">
        <f t="shared" si="10"/>
        <v>213780657</v>
      </c>
      <c r="E72" s="2">
        <f t="shared" si="10"/>
        <v>237458270</v>
      </c>
      <c r="F72" s="2">
        <f t="shared" si="10"/>
        <v>233926270</v>
      </c>
      <c r="G72" s="2">
        <f t="shared" si="10"/>
        <v>233926270</v>
      </c>
      <c r="H72" s="2">
        <f t="shared" si="10"/>
        <v>-117860568</v>
      </c>
      <c r="I72" s="2">
        <f t="shared" si="10"/>
        <v>0</v>
      </c>
      <c r="J72" s="2">
        <f t="shared" si="10"/>
        <v>0</v>
      </c>
      <c r="K72" s="2">
        <f t="shared" si="10"/>
        <v>0</v>
      </c>
    </row>
    <row r="73" spans="1:11" hidden="1" x14ac:dyDescent="0.2">
      <c r="A73" s="1" t="s">
        <v>114</v>
      </c>
      <c r="B73" s="2">
        <f>+B74</f>
        <v>-229986469.16666651</v>
      </c>
      <c r="C73" s="2">
        <f t="shared" ref="C73:K73" si="11">+(C78+C80+C81+C82)-(B78+B80+B81+B82)</f>
        <v>23015090</v>
      </c>
      <c r="D73" s="2">
        <f t="shared" si="11"/>
        <v>95090635</v>
      </c>
      <c r="E73" s="2">
        <f t="shared" si="11"/>
        <v>1685175535</v>
      </c>
      <c r="F73" s="2">
        <f>+(F78+F80+F81+F82)-(D78+D80+D81+D82)</f>
        <v>1685175537</v>
      </c>
      <c r="G73" s="2">
        <f>+(G78+G80+G81+G82)-(D78+D80+D81+D82)</f>
        <v>1685175537</v>
      </c>
      <c r="H73" s="2">
        <f>+(H78+H80+H81+H82)-(D78+D80+D81+D82)</f>
        <v>-531549786</v>
      </c>
      <c r="I73" s="2">
        <f>+(I78+I80+I81+I82)-(E78+E80+E81+E82)</f>
        <v>-1863839340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-229986469.16666651</v>
      </c>
      <c r="C74" s="2">
        <f>+C73</f>
        <v>23015090</v>
      </c>
      <c r="D74" s="2">
        <f t="shared" ref="D74:K74" si="12">+D73</f>
        <v>95090635</v>
      </c>
      <c r="E74" s="2">
        <f t="shared" si="12"/>
        <v>1685175535</v>
      </c>
      <c r="F74" s="2">
        <f t="shared" si="12"/>
        <v>1685175537</v>
      </c>
      <c r="G74" s="2">
        <f t="shared" si="12"/>
        <v>1685175537</v>
      </c>
      <c r="H74" s="2">
        <f t="shared" si="12"/>
        <v>-531549786</v>
      </c>
      <c r="I74" s="2">
        <f t="shared" si="12"/>
        <v>-1863839340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99915397.043298125</v>
      </c>
      <c r="C75" s="2">
        <f t="shared" ref="C75:K75" si="13">+C84-(((C80+C81+C82+C78)*C70)-C79)</f>
        <v>176638457</v>
      </c>
      <c r="D75" s="2">
        <f t="shared" si="13"/>
        <v>-580834828.67983425</v>
      </c>
      <c r="E75" s="2">
        <f t="shared" si="13"/>
        <v>823599633.4055841</v>
      </c>
      <c r="F75" s="2">
        <f t="shared" si="13"/>
        <v>-81828105.338426113</v>
      </c>
      <c r="G75" s="2">
        <f t="shared" si="13"/>
        <v>-81828105.338426113</v>
      </c>
      <c r="H75" s="2">
        <f t="shared" si="13"/>
        <v>-1670436658.0985231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189776795</v>
      </c>
      <c r="C77" s="3">
        <v>191102213</v>
      </c>
      <c r="D77" s="3">
        <v>213780657</v>
      </c>
      <c r="E77" s="3">
        <v>237458270</v>
      </c>
      <c r="F77" s="3">
        <v>233926270</v>
      </c>
      <c r="G77" s="3">
        <v>233926270</v>
      </c>
      <c r="H77" s="3">
        <v>-117860568</v>
      </c>
      <c r="I77" s="3">
        <v>0</v>
      </c>
      <c r="J77" s="3">
        <v>0</v>
      </c>
      <c r="K77" s="3">
        <v>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6</v>
      </c>
      <c r="F78" s="3">
        <v>6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126410138</v>
      </c>
      <c r="C79" s="3">
        <v>169779999</v>
      </c>
      <c r="D79" s="3">
        <v>224077235</v>
      </c>
      <c r="E79" s="3">
        <v>1090287281</v>
      </c>
      <c r="F79" s="3">
        <v>1095287277</v>
      </c>
      <c r="G79" s="3">
        <v>1095287277</v>
      </c>
      <c r="H79" s="3">
        <v>-13431233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41456931</v>
      </c>
      <c r="C80" s="3">
        <v>60825292</v>
      </c>
      <c r="D80" s="3">
        <v>136523761</v>
      </c>
      <c r="E80" s="3">
        <v>1614231545</v>
      </c>
      <c r="F80" s="3">
        <v>1614231545</v>
      </c>
      <c r="G80" s="3">
        <v>1614231545</v>
      </c>
      <c r="H80" s="3">
        <v>-329071058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19101149</v>
      </c>
      <c r="C81" s="3">
        <v>22747878</v>
      </c>
      <c r="D81" s="3">
        <v>42140044</v>
      </c>
      <c r="E81" s="3">
        <v>249605830</v>
      </c>
      <c r="F81" s="3">
        <v>249605832</v>
      </c>
      <c r="G81" s="3">
        <v>249605832</v>
      </c>
      <c r="H81" s="3">
        <v>-23814923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1959</v>
      </c>
      <c r="F82" s="3">
        <v>1959</v>
      </c>
      <c r="G82" s="3">
        <v>1959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151880790</v>
      </c>
      <c r="C83" s="3">
        <v>0</v>
      </c>
      <c r="D83" s="3">
        <v>1005218828</v>
      </c>
      <c r="E83" s="3">
        <v>202445194</v>
      </c>
      <c r="F83" s="3">
        <v>202445194</v>
      </c>
      <c r="G83" s="3">
        <v>202445194</v>
      </c>
      <c r="H83" s="3">
        <v>536057256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21970663</v>
      </c>
      <c r="C84" s="3">
        <v>6858458</v>
      </c>
      <c r="D84" s="3">
        <v>35183683</v>
      </c>
      <c r="E84" s="3">
        <v>1322329727</v>
      </c>
      <c r="F84" s="3">
        <v>435894209</v>
      </c>
      <c r="G84" s="3">
        <v>435894209</v>
      </c>
      <c r="H84" s="3">
        <v>-51997967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-9485617</v>
      </c>
      <c r="C5" s="17">
        <v>10558245</v>
      </c>
      <c r="D5" s="21">
        <v>8473537</v>
      </c>
      <c r="E5" s="22">
        <v>11943094</v>
      </c>
      <c r="F5" s="17">
        <v>11943094</v>
      </c>
      <c r="G5" s="23">
        <v>11943094</v>
      </c>
      <c r="H5" s="19">
        <v>1089252</v>
      </c>
      <c r="I5" s="22">
        <v>10048774</v>
      </c>
      <c r="J5" s="17">
        <v>10651700</v>
      </c>
      <c r="K5" s="23">
        <v>11290803</v>
      </c>
    </row>
    <row r="6" spans="1:11" ht="13.5" x14ac:dyDescent="0.25">
      <c r="A6" s="20" t="s">
        <v>18</v>
      </c>
      <c r="B6" s="17">
        <v>-14935131</v>
      </c>
      <c r="C6" s="17">
        <v>17294101</v>
      </c>
      <c r="D6" s="21">
        <v>19710100</v>
      </c>
      <c r="E6" s="22">
        <v>19817366</v>
      </c>
      <c r="F6" s="17">
        <v>19817366</v>
      </c>
      <c r="G6" s="23">
        <v>19817366</v>
      </c>
      <c r="H6" s="19">
        <v>7781106</v>
      </c>
      <c r="I6" s="22">
        <v>22915510</v>
      </c>
      <c r="J6" s="17">
        <v>22700441</v>
      </c>
      <c r="K6" s="23">
        <v>24062469</v>
      </c>
    </row>
    <row r="7" spans="1:11" ht="13.5" x14ac:dyDescent="0.25">
      <c r="A7" s="20" t="s">
        <v>19</v>
      </c>
      <c r="B7" s="17">
        <v>-2751806</v>
      </c>
      <c r="C7" s="17">
        <v>3422651</v>
      </c>
      <c r="D7" s="21">
        <v>6685699</v>
      </c>
      <c r="E7" s="22">
        <v>2429065</v>
      </c>
      <c r="F7" s="17">
        <v>2429065</v>
      </c>
      <c r="G7" s="23">
        <v>2429065</v>
      </c>
      <c r="H7" s="19">
        <v>1435461</v>
      </c>
      <c r="I7" s="22">
        <v>2540303</v>
      </c>
      <c r="J7" s="17">
        <v>2692721</v>
      </c>
      <c r="K7" s="23">
        <v>2854284</v>
      </c>
    </row>
    <row r="8" spans="1:11" ht="13.5" x14ac:dyDescent="0.25">
      <c r="A8" s="20" t="s">
        <v>20</v>
      </c>
      <c r="B8" s="17">
        <v>-35504171</v>
      </c>
      <c r="C8" s="17">
        <v>12844491</v>
      </c>
      <c r="D8" s="21">
        <v>2343648</v>
      </c>
      <c r="E8" s="22">
        <v>40780000</v>
      </c>
      <c r="F8" s="17">
        <v>40780000</v>
      </c>
      <c r="G8" s="23">
        <v>40780000</v>
      </c>
      <c r="H8" s="19">
        <v>1433070</v>
      </c>
      <c r="I8" s="22">
        <v>42808000</v>
      </c>
      <c r="J8" s="17">
        <v>42093000</v>
      </c>
      <c r="K8" s="23">
        <v>41948000</v>
      </c>
    </row>
    <row r="9" spans="1:11" ht="13.5" x14ac:dyDescent="0.25">
      <c r="A9" s="20" t="s">
        <v>21</v>
      </c>
      <c r="B9" s="17">
        <v>-1226808</v>
      </c>
      <c r="C9" s="17">
        <v>11842362</v>
      </c>
      <c r="D9" s="21">
        <v>633600</v>
      </c>
      <c r="E9" s="22">
        <v>23434788</v>
      </c>
      <c r="F9" s="17">
        <v>23434788</v>
      </c>
      <c r="G9" s="23">
        <v>23434788</v>
      </c>
      <c r="H9" s="19">
        <v>126702</v>
      </c>
      <c r="I9" s="22">
        <v>20622349</v>
      </c>
      <c r="J9" s="17">
        <v>21859689</v>
      </c>
      <c r="K9" s="23">
        <v>23171272</v>
      </c>
    </row>
    <row r="10" spans="1:11" ht="25.5" x14ac:dyDescent="0.2">
      <c r="A10" s="24" t="s">
        <v>107</v>
      </c>
      <c r="B10" s="25">
        <f>SUM(B5:B9)</f>
        <v>-63903533</v>
      </c>
      <c r="C10" s="26">
        <f t="shared" ref="C10:K10" si="0">SUM(C5:C9)</f>
        <v>55961850</v>
      </c>
      <c r="D10" s="27">
        <f t="shared" si="0"/>
        <v>37846584</v>
      </c>
      <c r="E10" s="25">
        <f t="shared" si="0"/>
        <v>98404313</v>
      </c>
      <c r="F10" s="26">
        <f t="shared" si="0"/>
        <v>98404313</v>
      </c>
      <c r="G10" s="28">
        <f t="shared" si="0"/>
        <v>98404313</v>
      </c>
      <c r="H10" s="29">
        <f t="shared" si="0"/>
        <v>11865591</v>
      </c>
      <c r="I10" s="25">
        <f t="shared" si="0"/>
        <v>98934936</v>
      </c>
      <c r="J10" s="26">
        <f t="shared" si="0"/>
        <v>99997551</v>
      </c>
      <c r="K10" s="28">
        <f t="shared" si="0"/>
        <v>103326828</v>
      </c>
    </row>
    <row r="11" spans="1:11" ht="13.5" x14ac:dyDescent="0.25">
      <c r="A11" s="20" t="s">
        <v>22</v>
      </c>
      <c r="B11" s="17">
        <v>-21209972</v>
      </c>
      <c r="C11" s="17">
        <v>24504771</v>
      </c>
      <c r="D11" s="21">
        <v>24813654</v>
      </c>
      <c r="E11" s="22">
        <v>27223923</v>
      </c>
      <c r="F11" s="17">
        <v>27223923</v>
      </c>
      <c r="G11" s="23">
        <v>27223923</v>
      </c>
      <c r="H11" s="19">
        <v>7136881</v>
      </c>
      <c r="I11" s="22">
        <v>29207276</v>
      </c>
      <c r="J11" s="17">
        <v>30323716</v>
      </c>
      <c r="K11" s="23">
        <v>32143143</v>
      </c>
    </row>
    <row r="12" spans="1:11" ht="13.5" x14ac:dyDescent="0.25">
      <c r="A12" s="20" t="s">
        <v>23</v>
      </c>
      <c r="B12" s="17">
        <v>-2647412</v>
      </c>
      <c r="C12" s="17">
        <v>2411010</v>
      </c>
      <c r="D12" s="21">
        <v>4474113</v>
      </c>
      <c r="E12" s="22">
        <v>4747170</v>
      </c>
      <c r="F12" s="17">
        <v>4747170</v>
      </c>
      <c r="G12" s="23">
        <v>4747170</v>
      </c>
      <c r="H12" s="19">
        <v>1555084</v>
      </c>
      <c r="I12" s="22">
        <v>5159016</v>
      </c>
      <c r="J12" s="17">
        <v>5468555</v>
      </c>
      <c r="K12" s="23">
        <v>5796669</v>
      </c>
    </row>
    <row r="13" spans="1:11" ht="13.5" x14ac:dyDescent="0.25">
      <c r="A13" s="20" t="s">
        <v>24</v>
      </c>
      <c r="B13" s="17">
        <v>-5000849</v>
      </c>
      <c r="C13" s="17">
        <v>0</v>
      </c>
      <c r="D13" s="21">
        <v>5635000</v>
      </c>
      <c r="E13" s="22">
        <v>5937868</v>
      </c>
      <c r="F13" s="17">
        <v>5937868</v>
      </c>
      <c r="G13" s="23">
        <v>5937868</v>
      </c>
      <c r="H13" s="19">
        <v>0</v>
      </c>
      <c r="I13" s="22">
        <v>6338040</v>
      </c>
      <c r="J13" s="17">
        <v>6718326</v>
      </c>
      <c r="K13" s="23">
        <v>7121429</v>
      </c>
    </row>
    <row r="14" spans="1:11" ht="13.5" x14ac:dyDescent="0.25">
      <c r="A14" s="20" t="s">
        <v>25</v>
      </c>
      <c r="B14" s="17">
        <v>-1662155</v>
      </c>
      <c r="C14" s="17">
        <v>0</v>
      </c>
      <c r="D14" s="21">
        <v>801000</v>
      </c>
      <c r="E14" s="22">
        <v>1205732</v>
      </c>
      <c r="F14" s="17">
        <v>1205732</v>
      </c>
      <c r="G14" s="23">
        <v>1205732</v>
      </c>
      <c r="H14" s="19">
        <v>40</v>
      </c>
      <c r="I14" s="22">
        <v>901100</v>
      </c>
      <c r="J14" s="17">
        <v>955166</v>
      </c>
      <c r="K14" s="23">
        <v>1012476</v>
      </c>
    </row>
    <row r="15" spans="1:11" ht="13.5" x14ac:dyDescent="0.25">
      <c r="A15" s="20" t="s">
        <v>26</v>
      </c>
      <c r="B15" s="17">
        <v>-13670586</v>
      </c>
      <c r="C15" s="17">
        <v>17125654</v>
      </c>
      <c r="D15" s="21">
        <v>16001444</v>
      </c>
      <c r="E15" s="22">
        <v>21469200</v>
      </c>
      <c r="F15" s="17">
        <v>21469200</v>
      </c>
      <c r="G15" s="23">
        <v>21469200</v>
      </c>
      <c r="H15" s="19">
        <v>7861307</v>
      </c>
      <c r="I15" s="22">
        <v>22382200</v>
      </c>
      <c r="J15" s="17">
        <v>23725132</v>
      </c>
      <c r="K15" s="23">
        <v>25148643</v>
      </c>
    </row>
    <row r="16" spans="1:11" ht="13.5" x14ac:dyDescent="0.25">
      <c r="A16" s="20" t="s">
        <v>27</v>
      </c>
      <c r="B16" s="17">
        <v>0</v>
      </c>
      <c r="C16" s="17">
        <v>399676</v>
      </c>
      <c r="D16" s="21">
        <v>456231</v>
      </c>
      <c r="E16" s="22">
        <v>970053</v>
      </c>
      <c r="F16" s="17">
        <v>970053</v>
      </c>
      <c r="G16" s="23">
        <v>970053</v>
      </c>
      <c r="H16" s="19">
        <v>301002</v>
      </c>
      <c r="I16" s="22">
        <v>1093120</v>
      </c>
      <c r="J16" s="17">
        <v>1158707</v>
      </c>
      <c r="K16" s="23">
        <v>1228230</v>
      </c>
    </row>
    <row r="17" spans="1:11" ht="13.5" x14ac:dyDescent="0.25">
      <c r="A17" s="20" t="s">
        <v>28</v>
      </c>
      <c r="B17" s="17">
        <v>-20802129</v>
      </c>
      <c r="C17" s="17">
        <v>16828868</v>
      </c>
      <c r="D17" s="21">
        <v>29925037</v>
      </c>
      <c r="E17" s="22">
        <v>31921866</v>
      </c>
      <c r="F17" s="17">
        <v>31921866</v>
      </c>
      <c r="G17" s="23">
        <v>31921866</v>
      </c>
      <c r="H17" s="19">
        <v>14641235</v>
      </c>
      <c r="I17" s="22">
        <v>36859184</v>
      </c>
      <c r="J17" s="17">
        <v>37268735</v>
      </c>
      <c r="K17" s="23">
        <v>39504861</v>
      </c>
    </row>
    <row r="18" spans="1:11" ht="13.5" x14ac:dyDescent="0.25">
      <c r="A18" s="30" t="s">
        <v>29</v>
      </c>
      <c r="B18" s="31">
        <f>SUM(B11:B17)</f>
        <v>-64993103</v>
      </c>
      <c r="C18" s="32">
        <f t="shared" ref="C18:K18" si="1">SUM(C11:C17)</f>
        <v>61269979</v>
      </c>
      <c r="D18" s="33">
        <f t="shared" si="1"/>
        <v>82106479</v>
      </c>
      <c r="E18" s="31">
        <f t="shared" si="1"/>
        <v>93475812</v>
      </c>
      <c r="F18" s="32">
        <f t="shared" si="1"/>
        <v>93475812</v>
      </c>
      <c r="G18" s="34">
        <f t="shared" si="1"/>
        <v>93475812</v>
      </c>
      <c r="H18" s="35">
        <f t="shared" si="1"/>
        <v>31495549</v>
      </c>
      <c r="I18" s="31">
        <f t="shared" si="1"/>
        <v>101939936</v>
      </c>
      <c r="J18" s="32">
        <f t="shared" si="1"/>
        <v>105618337</v>
      </c>
      <c r="K18" s="34">
        <f t="shared" si="1"/>
        <v>111955451</v>
      </c>
    </row>
    <row r="19" spans="1:11" ht="13.5" x14ac:dyDescent="0.25">
      <c r="A19" s="30" t="s">
        <v>30</v>
      </c>
      <c r="B19" s="36">
        <f>+B10-B18</f>
        <v>1089570</v>
      </c>
      <c r="C19" s="37">
        <f t="shared" ref="C19:K19" si="2">+C10-C18</f>
        <v>-5308129</v>
      </c>
      <c r="D19" s="38">
        <f t="shared" si="2"/>
        <v>-44259895</v>
      </c>
      <c r="E19" s="36">
        <f t="shared" si="2"/>
        <v>4928501</v>
      </c>
      <c r="F19" s="37">
        <f t="shared" si="2"/>
        <v>4928501</v>
      </c>
      <c r="G19" s="39">
        <f t="shared" si="2"/>
        <v>4928501</v>
      </c>
      <c r="H19" s="40">
        <f t="shared" si="2"/>
        <v>-19629958</v>
      </c>
      <c r="I19" s="36">
        <f t="shared" si="2"/>
        <v>-3005000</v>
      </c>
      <c r="J19" s="37">
        <f t="shared" si="2"/>
        <v>-5620786</v>
      </c>
      <c r="K19" s="39">
        <f t="shared" si="2"/>
        <v>-8628623</v>
      </c>
    </row>
    <row r="20" spans="1:11" ht="25.5" x14ac:dyDescent="0.2">
      <c r="A20" s="41" t="s">
        <v>31</v>
      </c>
      <c r="B20" s="42">
        <v>-17479222</v>
      </c>
      <c r="C20" s="43">
        <v>51052119</v>
      </c>
      <c r="D20" s="44">
        <v>9258637</v>
      </c>
      <c r="E20" s="42">
        <v>8673000</v>
      </c>
      <c r="F20" s="43">
        <v>8673000</v>
      </c>
      <c r="G20" s="45">
        <v>8673000</v>
      </c>
      <c r="H20" s="46">
        <v>3371751</v>
      </c>
      <c r="I20" s="42">
        <v>16368000</v>
      </c>
      <c r="J20" s="43">
        <v>11770000</v>
      </c>
      <c r="K20" s="45">
        <v>11619000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-16389652</v>
      </c>
      <c r="C22" s="55">
        <f t="shared" ref="C22:K22" si="3">SUM(C19:C21)</f>
        <v>45743990</v>
      </c>
      <c r="D22" s="56">
        <f t="shared" si="3"/>
        <v>-35001258</v>
      </c>
      <c r="E22" s="54">
        <f t="shared" si="3"/>
        <v>13601501</v>
      </c>
      <c r="F22" s="55">
        <f t="shared" si="3"/>
        <v>13601501</v>
      </c>
      <c r="G22" s="57">
        <f t="shared" si="3"/>
        <v>13601501</v>
      </c>
      <c r="H22" s="58">
        <f t="shared" si="3"/>
        <v>-16258207</v>
      </c>
      <c r="I22" s="54">
        <f t="shared" si="3"/>
        <v>13363000</v>
      </c>
      <c r="J22" s="55">
        <f t="shared" si="3"/>
        <v>6149214</v>
      </c>
      <c r="K22" s="57">
        <f t="shared" si="3"/>
        <v>2990377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-16389652</v>
      </c>
      <c r="C24" s="37">
        <f t="shared" ref="C24:K24" si="4">SUM(C22:C23)</f>
        <v>45743990</v>
      </c>
      <c r="D24" s="38">
        <f t="shared" si="4"/>
        <v>-35001258</v>
      </c>
      <c r="E24" s="36">
        <f t="shared" si="4"/>
        <v>13601501</v>
      </c>
      <c r="F24" s="37">
        <f t="shared" si="4"/>
        <v>13601501</v>
      </c>
      <c r="G24" s="39">
        <f t="shared" si="4"/>
        <v>13601501</v>
      </c>
      <c r="H24" s="40">
        <f t="shared" si="4"/>
        <v>-16258207</v>
      </c>
      <c r="I24" s="36">
        <f t="shared" si="4"/>
        <v>13363000</v>
      </c>
      <c r="J24" s="37">
        <f t="shared" si="4"/>
        <v>6149214</v>
      </c>
      <c r="K24" s="39">
        <f t="shared" si="4"/>
        <v>2990377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56875118</v>
      </c>
      <c r="D27" s="67">
        <v>13538850</v>
      </c>
      <c r="E27" s="68">
        <v>9172000</v>
      </c>
      <c r="F27" s="66">
        <v>9172000</v>
      </c>
      <c r="G27" s="69">
        <v>9172000</v>
      </c>
      <c r="H27" s="70">
        <v>2958310</v>
      </c>
      <c r="I27" s="68">
        <v>13413000</v>
      </c>
      <c r="J27" s="66">
        <v>11770000</v>
      </c>
      <c r="K27" s="69">
        <v>11619000</v>
      </c>
    </row>
    <row r="28" spans="1:11" ht="13.5" x14ac:dyDescent="0.25">
      <c r="A28" s="71" t="s">
        <v>36</v>
      </c>
      <c r="B28" s="17">
        <v>0</v>
      </c>
      <c r="C28" s="17">
        <v>54606242</v>
      </c>
      <c r="D28" s="21">
        <v>8050988</v>
      </c>
      <c r="E28" s="22">
        <v>8813000</v>
      </c>
      <c r="F28" s="17">
        <v>8813000</v>
      </c>
      <c r="G28" s="23">
        <v>8813000</v>
      </c>
      <c r="H28" s="19">
        <v>0</v>
      </c>
      <c r="I28" s="22">
        <v>12968000</v>
      </c>
      <c r="J28" s="17">
        <v>11770000</v>
      </c>
      <c r="K28" s="23">
        <v>11619000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2268876</v>
      </c>
      <c r="D31" s="21">
        <v>5487862</v>
      </c>
      <c r="E31" s="22">
        <v>359000</v>
      </c>
      <c r="F31" s="17">
        <v>359000</v>
      </c>
      <c r="G31" s="23">
        <v>359000</v>
      </c>
      <c r="H31" s="19">
        <v>0</v>
      </c>
      <c r="I31" s="22">
        <v>445000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56875118</v>
      </c>
      <c r="D32" s="67">
        <f t="shared" si="5"/>
        <v>13538850</v>
      </c>
      <c r="E32" s="68">
        <f t="shared" si="5"/>
        <v>9172000</v>
      </c>
      <c r="F32" s="66">
        <f t="shared" si="5"/>
        <v>9172000</v>
      </c>
      <c r="G32" s="69">
        <f t="shared" si="5"/>
        <v>9172000</v>
      </c>
      <c r="H32" s="70">
        <f t="shared" si="5"/>
        <v>0</v>
      </c>
      <c r="I32" s="68">
        <f t="shared" si="5"/>
        <v>13413000</v>
      </c>
      <c r="J32" s="66">
        <f t="shared" si="5"/>
        <v>11770000</v>
      </c>
      <c r="K32" s="69">
        <f t="shared" si="5"/>
        <v>11619000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93672654</v>
      </c>
      <c r="C35" s="17">
        <v>49887013</v>
      </c>
      <c r="D35" s="21">
        <v>96991292</v>
      </c>
      <c r="E35" s="22">
        <v>94748934</v>
      </c>
      <c r="F35" s="17">
        <v>94748934</v>
      </c>
      <c r="G35" s="23">
        <v>94748934</v>
      </c>
      <c r="H35" s="19">
        <v>-105863085</v>
      </c>
      <c r="I35" s="22">
        <v>70384160</v>
      </c>
      <c r="J35" s="17">
        <v>74403355</v>
      </c>
      <c r="K35" s="23">
        <v>75992706</v>
      </c>
    </row>
    <row r="36" spans="1:11" ht="13.5" x14ac:dyDescent="0.25">
      <c r="A36" s="20" t="s">
        <v>42</v>
      </c>
      <c r="B36" s="17">
        <v>195914042</v>
      </c>
      <c r="C36" s="17">
        <v>56875118</v>
      </c>
      <c r="D36" s="21">
        <v>253795261</v>
      </c>
      <c r="E36" s="22">
        <v>372351951</v>
      </c>
      <c r="F36" s="17">
        <v>372351951</v>
      </c>
      <c r="G36" s="23">
        <v>372351951</v>
      </c>
      <c r="H36" s="19">
        <v>2958310</v>
      </c>
      <c r="I36" s="22">
        <v>267261817</v>
      </c>
      <c r="J36" s="17">
        <v>271909251</v>
      </c>
      <c r="K36" s="23">
        <v>276402328</v>
      </c>
    </row>
    <row r="37" spans="1:11" ht="13.5" x14ac:dyDescent="0.25">
      <c r="A37" s="20" t="s">
        <v>43</v>
      </c>
      <c r="B37" s="17">
        <v>63496388</v>
      </c>
      <c r="C37" s="17">
        <v>59809824</v>
      </c>
      <c r="D37" s="21">
        <v>107317908</v>
      </c>
      <c r="E37" s="22">
        <v>-15847254</v>
      </c>
      <c r="F37" s="17">
        <v>-15847254</v>
      </c>
      <c r="G37" s="23">
        <v>-15847254</v>
      </c>
      <c r="H37" s="19">
        <v>-86642835</v>
      </c>
      <c r="I37" s="22">
        <v>31596585</v>
      </c>
      <c r="J37" s="17">
        <v>33750800</v>
      </c>
      <c r="K37" s="23">
        <v>36033862</v>
      </c>
    </row>
    <row r="38" spans="1:11" ht="13.5" x14ac:dyDescent="0.25">
      <c r="A38" s="20" t="s">
        <v>44</v>
      </c>
      <c r="B38" s="17">
        <v>17285320</v>
      </c>
      <c r="C38" s="17">
        <v>0</v>
      </c>
      <c r="D38" s="21">
        <v>15862094</v>
      </c>
      <c r="E38" s="22">
        <v>8526588</v>
      </c>
      <c r="F38" s="17">
        <v>8526588</v>
      </c>
      <c r="G38" s="23">
        <v>8526588</v>
      </c>
      <c r="H38" s="19">
        <v>0</v>
      </c>
      <c r="I38" s="22">
        <v>17544982</v>
      </c>
      <c r="J38" s="17">
        <v>18308182</v>
      </c>
      <c r="K38" s="23">
        <v>19117171</v>
      </c>
    </row>
    <row r="39" spans="1:11" ht="13.5" x14ac:dyDescent="0.25">
      <c r="A39" s="20" t="s">
        <v>45</v>
      </c>
      <c r="B39" s="17">
        <v>225194640</v>
      </c>
      <c r="C39" s="17">
        <v>1208317</v>
      </c>
      <c r="D39" s="21">
        <v>262607809</v>
      </c>
      <c r="E39" s="22">
        <v>496293656</v>
      </c>
      <c r="F39" s="17">
        <v>496293656</v>
      </c>
      <c r="G39" s="23">
        <v>496293656</v>
      </c>
      <c r="H39" s="19">
        <v>-3733</v>
      </c>
      <c r="I39" s="22">
        <v>288104410</v>
      </c>
      <c r="J39" s="17">
        <v>294253624</v>
      </c>
      <c r="K39" s="23">
        <v>297244001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148529311</v>
      </c>
      <c r="D42" s="21">
        <v>268413191</v>
      </c>
      <c r="E42" s="22">
        <v>4308591</v>
      </c>
      <c r="F42" s="17">
        <v>4308591</v>
      </c>
      <c r="G42" s="23">
        <v>4308591</v>
      </c>
      <c r="H42" s="19">
        <v>13567308</v>
      </c>
      <c r="I42" s="22">
        <v>19785595</v>
      </c>
      <c r="J42" s="17">
        <v>15712769</v>
      </c>
      <c r="K42" s="23">
        <v>13127338</v>
      </c>
    </row>
    <row r="43" spans="1:11" ht="13.5" x14ac:dyDescent="0.25">
      <c r="A43" s="20" t="s">
        <v>48</v>
      </c>
      <c r="B43" s="17">
        <v>0</v>
      </c>
      <c r="C43" s="17">
        <v>15022</v>
      </c>
      <c r="D43" s="21">
        <v>-5721138</v>
      </c>
      <c r="E43" s="22">
        <v>-9663758</v>
      </c>
      <c r="F43" s="17">
        <v>-9663758</v>
      </c>
      <c r="G43" s="23">
        <v>-9663758</v>
      </c>
      <c r="H43" s="19">
        <v>1499</v>
      </c>
      <c r="I43" s="22">
        <v>-13013000</v>
      </c>
      <c r="J43" s="17">
        <v>-11770000</v>
      </c>
      <c r="K43" s="23">
        <v>-11619000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86909978</v>
      </c>
      <c r="C45" s="66">
        <v>148544333</v>
      </c>
      <c r="D45" s="67">
        <v>385661300</v>
      </c>
      <c r="E45" s="68">
        <v>89393331</v>
      </c>
      <c r="F45" s="66">
        <v>89393331</v>
      </c>
      <c r="G45" s="69">
        <v>89393331</v>
      </c>
      <c r="H45" s="70">
        <v>13568807</v>
      </c>
      <c r="I45" s="68">
        <v>64261718</v>
      </c>
      <c r="J45" s="66">
        <v>68204487</v>
      </c>
      <c r="K45" s="69">
        <v>69712825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86909978</v>
      </c>
      <c r="C48" s="17">
        <v>36593421</v>
      </c>
      <c r="D48" s="21">
        <v>93688092</v>
      </c>
      <c r="E48" s="22">
        <v>96890282</v>
      </c>
      <c r="F48" s="17">
        <v>96890282</v>
      </c>
      <c r="G48" s="23">
        <v>96890282</v>
      </c>
      <c r="H48" s="19">
        <v>-106207913</v>
      </c>
      <c r="I48" s="22">
        <v>64261718</v>
      </c>
      <c r="J48" s="17">
        <v>68204487</v>
      </c>
      <c r="K48" s="23">
        <v>69712825</v>
      </c>
    </row>
    <row r="49" spans="1:11" ht="13.5" x14ac:dyDescent="0.25">
      <c r="A49" s="20" t="s">
        <v>53</v>
      </c>
      <c r="B49" s="17">
        <f>+B75</f>
        <v>50435145</v>
      </c>
      <c r="C49" s="17">
        <f t="shared" ref="C49:K49" si="6">+C75</f>
        <v>87470439.086183399</v>
      </c>
      <c r="D49" s="21">
        <f t="shared" si="6"/>
        <v>106945026.12538084</v>
      </c>
      <c r="E49" s="22">
        <f t="shared" si="6"/>
        <v>-926986.18313921336</v>
      </c>
      <c r="F49" s="17">
        <f t="shared" si="6"/>
        <v>-926986.18313921336</v>
      </c>
      <c r="G49" s="23">
        <f t="shared" si="6"/>
        <v>-926986.18313921336</v>
      </c>
      <c r="H49" s="19">
        <f t="shared" si="6"/>
        <v>-67004605.961497366</v>
      </c>
      <c r="I49" s="22">
        <f t="shared" si="6"/>
        <v>37833117.185342178</v>
      </c>
      <c r="J49" s="17">
        <f t="shared" si="6"/>
        <v>39804158.260935098</v>
      </c>
      <c r="K49" s="23">
        <f t="shared" si="6"/>
        <v>42018646.604328848</v>
      </c>
    </row>
    <row r="50" spans="1:11" ht="13.5" x14ac:dyDescent="0.25">
      <c r="A50" s="30" t="s">
        <v>54</v>
      </c>
      <c r="B50" s="66">
        <f>+B48-B49</f>
        <v>36474833</v>
      </c>
      <c r="C50" s="66">
        <f t="shared" ref="C50:K50" si="7">+C48-C49</f>
        <v>-50877018.086183399</v>
      </c>
      <c r="D50" s="67">
        <f t="shared" si="7"/>
        <v>-13256934.125380844</v>
      </c>
      <c r="E50" s="68">
        <f t="shared" si="7"/>
        <v>97817268.18313922</v>
      </c>
      <c r="F50" s="66">
        <f t="shared" si="7"/>
        <v>97817268.18313922</v>
      </c>
      <c r="G50" s="69">
        <f t="shared" si="7"/>
        <v>97817268.18313922</v>
      </c>
      <c r="H50" s="70">
        <f t="shared" si="7"/>
        <v>-39203307.038502634</v>
      </c>
      <c r="I50" s="68">
        <f t="shared" si="7"/>
        <v>26428600.814657822</v>
      </c>
      <c r="J50" s="66">
        <f t="shared" si="7"/>
        <v>28400328.739064902</v>
      </c>
      <c r="K50" s="69">
        <f t="shared" si="7"/>
        <v>27694178.395671152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169774090</v>
      </c>
      <c r="C53" s="17">
        <v>2249535</v>
      </c>
      <c r="D53" s="21">
        <v>230206903</v>
      </c>
      <c r="E53" s="22">
        <v>363659161</v>
      </c>
      <c r="F53" s="17">
        <v>363659161</v>
      </c>
      <c r="G53" s="23">
        <v>363659161</v>
      </c>
      <c r="H53" s="19">
        <v>728</v>
      </c>
      <c r="I53" s="22">
        <v>245175339</v>
      </c>
      <c r="J53" s="17">
        <v>249822773</v>
      </c>
      <c r="K53" s="23">
        <v>254315850</v>
      </c>
    </row>
    <row r="54" spans="1:11" ht="13.5" x14ac:dyDescent="0.25">
      <c r="A54" s="20" t="s">
        <v>57</v>
      </c>
      <c r="B54" s="17">
        <v>-5000849</v>
      </c>
      <c r="C54" s="17">
        <v>0</v>
      </c>
      <c r="D54" s="21">
        <v>5635000</v>
      </c>
      <c r="E54" s="22">
        <v>5937868</v>
      </c>
      <c r="F54" s="17">
        <v>5937868</v>
      </c>
      <c r="G54" s="23">
        <v>5937868</v>
      </c>
      <c r="H54" s="19">
        <v>0</v>
      </c>
      <c r="I54" s="22">
        <v>6338040</v>
      </c>
      <c r="J54" s="17">
        <v>6718326</v>
      </c>
      <c r="K54" s="23">
        <v>7121429</v>
      </c>
    </row>
    <row r="55" spans="1:11" ht="13.5" x14ac:dyDescent="0.25">
      <c r="A55" s="20" t="s">
        <v>58</v>
      </c>
      <c r="B55" s="17">
        <v>0</v>
      </c>
      <c r="C55" s="17">
        <v>9014286</v>
      </c>
      <c r="D55" s="21">
        <v>7116325</v>
      </c>
      <c r="E55" s="22">
        <v>8753000</v>
      </c>
      <c r="F55" s="17">
        <v>8753000</v>
      </c>
      <c r="G55" s="23">
        <v>8753000</v>
      </c>
      <c r="H55" s="19">
        <v>2238460</v>
      </c>
      <c r="I55" s="22">
        <v>12968000</v>
      </c>
      <c r="J55" s="17">
        <v>11770000</v>
      </c>
      <c r="K55" s="23">
        <v>11619000</v>
      </c>
    </row>
    <row r="56" spans="1:11" ht="13.5" x14ac:dyDescent="0.25">
      <c r="A56" s="20" t="s">
        <v>59</v>
      </c>
      <c r="B56" s="17">
        <v>-1064691</v>
      </c>
      <c r="C56" s="17">
        <v>6083914</v>
      </c>
      <c r="D56" s="21">
        <v>8576849</v>
      </c>
      <c r="E56" s="22">
        <v>6100551</v>
      </c>
      <c r="F56" s="17">
        <v>6100551</v>
      </c>
      <c r="G56" s="23">
        <v>6100551</v>
      </c>
      <c r="H56" s="19">
        <v>3853763</v>
      </c>
      <c r="I56" s="22">
        <v>6867330</v>
      </c>
      <c r="J56" s="17">
        <v>6219370</v>
      </c>
      <c r="K56" s="23">
        <v>6592533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1936932</v>
      </c>
      <c r="D59" s="21">
        <v>10009645</v>
      </c>
      <c r="E59" s="22">
        <v>11993648</v>
      </c>
      <c r="F59" s="17">
        <v>11993648</v>
      </c>
      <c r="G59" s="23">
        <v>11993648</v>
      </c>
      <c r="H59" s="19">
        <v>4870170</v>
      </c>
      <c r="I59" s="22">
        <v>12579603</v>
      </c>
      <c r="J59" s="17">
        <v>13334379</v>
      </c>
      <c r="K59" s="23">
        <v>14134441</v>
      </c>
    </row>
    <row r="60" spans="1:11" ht="13.5" x14ac:dyDescent="0.25">
      <c r="A60" s="20" t="s">
        <v>62</v>
      </c>
      <c r="B60" s="17">
        <v>0</v>
      </c>
      <c r="C60" s="17">
        <v>5084090</v>
      </c>
      <c r="D60" s="21">
        <v>6049863</v>
      </c>
      <c r="E60" s="22">
        <v>3798176</v>
      </c>
      <c r="F60" s="17">
        <v>3798176</v>
      </c>
      <c r="G60" s="23">
        <v>3798176</v>
      </c>
      <c r="H60" s="19">
        <v>97451</v>
      </c>
      <c r="I60" s="22">
        <v>-4216442</v>
      </c>
      <c r="J60" s="17">
        <v>-4469429</v>
      </c>
      <c r="K60" s="23">
        <v>-4737595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175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2141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1268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-8.0213061533361554</v>
      </c>
      <c r="D70" s="5">
        <f t="shared" si="8"/>
        <v>6.4443573505622505</v>
      </c>
      <c r="E70" s="5">
        <f t="shared" si="8"/>
        <v>0.81886343866204003</v>
      </c>
      <c r="F70" s="5">
        <f t="shared" si="8"/>
        <v>0.81886343866204003</v>
      </c>
      <c r="G70" s="5">
        <f t="shared" si="8"/>
        <v>0.81886343866204003</v>
      </c>
      <c r="H70" s="5">
        <f t="shared" si="8"/>
        <v>8.819458079913824</v>
      </c>
      <c r="I70" s="5">
        <f t="shared" si="8"/>
        <v>0.81062159744213969</v>
      </c>
      <c r="J70" s="5">
        <f t="shared" si="8"/>
        <v>0.83486867384441699</v>
      </c>
      <c r="K70" s="5">
        <f t="shared" si="8"/>
        <v>0.83486868342458509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-316618320</v>
      </c>
      <c r="D71" s="2">
        <f t="shared" si="9"/>
        <v>184769308</v>
      </c>
      <c r="E71" s="2">
        <f t="shared" si="9"/>
        <v>44373101</v>
      </c>
      <c r="F71" s="2">
        <f t="shared" si="9"/>
        <v>44373101</v>
      </c>
      <c r="G71" s="2">
        <f t="shared" si="9"/>
        <v>44373101</v>
      </c>
      <c r="H71" s="2">
        <f t="shared" si="9"/>
        <v>79287228</v>
      </c>
      <c r="I71" s="2">
        <f t="shared" si="9"/>
        <v>41866613</v>
      </c>
      <c r="J71" s="2">
        <f t="shared" si="9"/>
        <v>44378609</v>
      </c>
      <c r="K71" s="2">
        <f t="shared" si="9"/>
        <v>47041328</v>
      </c>
    </row>
    <row r="72" spans="1:11" hidden="1" x14ac:dyDescent="0.2">
      <c r="A72" s="1" t="s">
        <v>113</v>
      </c>
      <c r="B72" s="2">
        <f>+B77</f>
        <v>-25349701</v>
      </c>
      <c r="C72" s="2">
        <f t="shared" ref="C72:K72" si="10">+C77</f>
        <v>39472165</v>
      </c>
      <c r="D72" s="2">
        <f t="shared" si="10"/>
        <v>28671487</v>
      </c>
      <c r="E72" s="2">
        <f t="shared" si="10"/>
        <v>54188646</v>
      </c>
      <c r="F72" s="2">
        <f t="shared" si="10"/>
        <v>54188646</v>
      </c>
      <c r="G72" s="2">
        <f t="shared" si="10"/>
        <v>54188646</v>
      </c>
      <c r="H72" s="2">
        <f t="shared" si="10"/>
        <v>8990034</v>
      </c>
      <c r="I72" s="2">
        <f t="shared" si="10"/>
        <v>51647542</v>
      </c>
      <c r="J72" s="2">
        <f t="shared" si="10"/>
        <v>53156395</v>
      </c>
      <c r="K72" s="2">
        <f t="shared" si="10"/>
        <v>56345781</v>
      </c>
    </row>
    <row r="73" spans="1:11" hidden="1" x14ac:dyDescent="0.2">
      <c r="A73" s="1" t="s">
        <v>114</v>
      </c>
      <c r="B73" s="2">
        <f>+B74</f>
        <v>-265714.16666666698</v>
      </c>
      <c r="C73" s="2">
        <f t="shared" ref="C73:K73" si="11">+(C78+C80+C81+C82)-(B78+B80+B81+B82)</f>
        <v>117420</v>
      </c>
      <c r="D73" s="2">
        <f t="shared" si="11"/>
        <v>-3418102</v>
      </c>
      <c r="E73" s="2">
        <f t="shared" si="11"/>
        <v>-4654819</v>
      </c>
      <c r="F73" s="2">
        <f>+(F78+F80+F81+F82)-(D78+D80+D81+D82)</f>
        <v>-4654819</v>
      </c>
      <c r="G73" s="2">
        <f>+(G78+G80+G81+G82)-(D78+D80+D81+D82)</f>
        <v>-4654819</v>
      </c>
      <c r="H73" s="2">
        <f>+(H78+H80+H81+H82)-(D78+D80+D81+D82)</f>
        <v>-4185916</v>
      </c>
      <c r="I73" s="2">
        <f>+(I78+I80+I81+I82)-(E78+E80+E81+E82)</f>
        <v>7946450</v>
      </c>
      <c r="J73" s="2">
        <f t="shared" si="11"/>
        <v>77486</v>
      </c>
      <c r="K73" s="2">
        <f t="shared" si="11"/>
        <v>82137</v>
      </c>
    </row>
    <row r="74" spans="1:11" hidden="1" x14ac:dyDescent="0.2">
      <c r="A74" s="1" t="s">
        <v>115</v>
      </c>
      <c r="B74" s="2">
        <f>+TREND(C74:E74)</f>
        <v>-265714.16666666698</v>
      </c>
      <c r="C74" s="2">
        <f>+C73</f>
        <v>117420</v>
      </c>
      <c r="D74" s="2">
        <f t="shared" ref="D74:K74" si="12">+D73</f>
        <v>-3418102</v>
      </c>
      <c r="E74" s="2">
        <f t="shared" si="12"/>
        <v>-4654819</v>
      </c>
      <c r="F74" s="2">
        <f t="shared" si="12"/>
        <v>-4654819</v>
      </c>
      <c r="G74" s="2">
        <f t="shared" si="12"/>
        <v>-4654819</v>
      </c>
      <c r="H74" s="2">
        <f t="shared" si="12"/>
        <v>-4185916</v>
      </c>
      <c r="I74" s="2">
        <f t="shared" si="12"/>
        <v>7946450</v>
      </c>
      <c r="J74" s="2">
        <f t="shared" si="12"/>
        <v>77486</v>
      </c>
      <c r="K74" s="2">
        <f t="shared" si="12"/>
        <v>82137</v>
      </c>
    </row>
    <row r="75" spans="1:11" hidden="1" x14ac:dyDescent="0.2">
      <c r="A75" s="1" t="s">
        <v>116</v>
      </c>
      <c r="B75" s="2">
        <f>+B84-(((B80+B81+B82+B78)*B70)-B79)</f>
        <v>50435145</v>
      </c>
      <c r="C75" s="2">
        <f t="shared" ref="C75:K75" si="13">+C84-(((C80+C81+C82+C78)*C70)-C79)</f>
        <v>87470439.086183399</v>
      </c>
      <c r="D75" s="2">
        <f t="shared" si="13"/>
        <v>106945026.12538084</v>
      </c>
      <c r="E75" s="2">
        <f t="shared" si="13"/>
        <v>-926986.18313921336</v>
      </c>
      <c r="F75" s="2">
        <f t="shared" si="13"/>
        <v>-926986.18313921336</v>
      </c>
      <c r="G75" s="2">
        <f t="shared" si="13"/>
        <v>-926986.18313921336</v>
      </c>
      <c r="H75" s="2">
        <f t="shared" si="13"/>
        <v>-67004605.961497366</v>
      </c>
      <c r="I75" s="2">
        <f t="shared" si="13"/>
        <v>37833117.185342178</v>
      </c>
      <c r="J75" s="2">
        <f t="shared" si="13"/>
        <v>39804158.260935098</v>
      </c>
      <c r="K75" s="2">
        <f t="shared" si="13"/>
        <v>42018646.604328848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-25349701</v>
      </c>
      <c r="C77" s="3">
        <v>39472165</v>
      </c>
      <c r="D77" s="3">
        <v>28671487</v>
      </c>
      <c r="E77" s="3">
        <v>54188646</v>
      </c>
      <c r="F77" s="3">
        <v>54188646</v>
      </c>
      <c r="G77" s="3">
        <v>54188646</v>
      </c>
      <c r="H77" s="3">
        <v>8990034</v>
      </c>
      <c r="I77" s="3">
        <v>51647542</v>
      </c>
      <c r="J77" s="3">
        <v>53156395</v>
      </c>
      <c r="K77" s="3">
        <v>56345781</v>
      </c>
    </row>
    <row r="78" spans="1:11" hidden="1" x14ac:dyDescent="0.2">
      <c r="A78" s="1" t="s">
        <v>69</v>
      </c>
      <c r="B78" s="3">
        <v>7137</v>
      </c>
      <c r="C78" s="3">
        <v>0</v>
      </c>
      <c r="D78" s="3">
        <v>2083</v>
      </c>
      <c r="E78" s="3">
        <v>19785</v>
      </c>
      <c r="F78" s="3">
        <v>19785</v>
      </c>
      <c r="G78" s="3">
        <v>19785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2627086</v>
      </c>
      <c r="C79" s="3">
        <v>-3700945</v>
      </c>
      <c r="D79" s="3">
        <v>59529438</v>
      </c>
      <c r="E79" s="3">
        <v>1153515</v>
      </c>
      <c r="F79" s="3">
        <v>1153515</v>
      </c>
      <c r="G79" s="3">
        <v>1153515</v>
      </c>
      <c r="H79" s="3">
        <v>-90279993</v>
      </c>
      <c r="I79" s="3">
        <v>4786049</v>
      </c>
      <c r="J79" s="3">
        <v>4786049</v>
      </c>
      <c r="K79" s="3">
        <v>4786049</v>
      </c>
    </row>
    <row r="80" spans="1:11" hidden="1" x14ac:dyDescent="0.2">
      <c r="A80" s="1" t="s">
        <v>71</v>
      </c>
      <c r="B80" s="3">
        <v>3493227</v>
      </c>
      <c r="C80" s="3">
        <v>3667084</v>
      </c>
      <c r="D80" s="3">
        <v>2073524</v>
      </c>
      <c r="E80" s="3">
        <v>-3914531</v>
      </c>
      <c r="F80" s="3">
        <v>-3914531</v>
      </c>
      <c r="G80" s="3">
        <v>-3914531</v>
      </c>
      <c r="H80" s="3">
        <v>-689194</v>
      </c>
      <c r="I80" s="3">
        <v>3807978</v>
      </c>
      <c r="J80" s="3">
        <v>3686897</v>
      </c>
      <c r="K80" s="3">
        <v>3558550</v>
      </c>
    </row>
    <row r="81" spans="1:11" hidden="1" x14ac:dyDescent="0.2">
      <c r="A81" s="1" t="s">
        <v>72</v>
      </c>
      <c r="B81" s="3">
        <v>1389805</v>
      </c>
      <c r="C81" s="3">
        <v>1345885</v>
      </c>
      <c r="D81" s="3">
        <v>-486339</v>
      </c>
      <c r="E81" s="3">
        <v>826304</v>
      </c>
      <c r="F81" s="3">
        <v>826304</v>
      </c>
      <c r="G81" s="3">
        <v>826304</v>
      </c>
      <c r="H81" s="3">
        <v>-1899916</v>
      </c>
      <c r="I81" s="3">
        <v>1076153</v>
      </c>
      <c r="J81" s="3">
        <v>1274720</v>
      </c>
      <c r="K81" s="3">
        <v>1485204</v>
      </c>
    </row>
    <row r="82" spans="1:11" hidden="1" x14ac:dyDescent="0.2">
      <c r="A82" s="1" t="s">
        <v>73</v>
      </c>
      <c r="B82" s="3">
        <v>5380</v>
      </c>
      <c r="C82" s="3">
        <v>0</v>
      </c>
      <c r="D82" s="3">
        <v>5599</v>
      </c>
      <c r="E82" s="3">
        <v>8490</v>
      </c>
      <c r="F82" s="3">
        <v>8490</v>
      </c>
      <c r="G82" s="3">
        <v>8490</v>
      </c>
      <c r="H82" s="3">
        <v>-1939</v>
      </c>
      <c r="I82" s="3">
        <v>2367</v>
      </c>
      <c r="J82" s="3">
        <v>2367</v>
      </c>
      <c r="K82" s="3">
        <v>2367</v>
      </c>
    </row>
    <row r="83" spans="1:11" hidden="1" x14ac:dyDescent="0.2">
      <c r="A83" s="1" t="s">
        <v>74</v>
      </c>
      <c r="B83" s="3">
        <v>0</v>
      </c>
      <c r="C83" s="3">
        <v>-316618320</v>
      </c>
      <c r="D83" s="3">
        <v>184769308</v>
      </c>
      <c r="E83" s="3">
        <v>44373101</v>
      </c>
      <c r="F83" s="3">
        <v>44373101</v>
      </c>
      <c r="G83" s="3">
        <v>44373101</v>
      </c>
      <c r="H83" s="3">
        <v>79287228</v>
      </c>
      <c r="I83" s="3">
        <v>41866613</v>
      </c>
      <c r="J83" s="3">
        <v>44378609</v>
      </c>
      <c r="K83" s="3">
        <v>47041328</v>
      </c>
    </row>
    <row r="84" spans="1:11" hidden="1" x14ac:dyDescent="0.2">
      <c r="A84" s="1" t="s">
        <v>75</v>
      </c>
      <c r="B84" s="3">
        <v>47808059</v>
      </c>
      <c r="C84" s="3">
        <v>50960825</v>
      </c>
      <c r="D84" s="3">
        <v>57693481</v>
      </c>
      <c r="E84" s="3">
        <v>-4586184</v>
      </c>
      <c r="F84" s="3">
        <v>-4586184</v>
      </c>
      <c r="G84" s="3">
        <v>-4586184</v>
      </c>
      <c r="H84" s="3">
        <v>423739</v>
      </c>
      <c r="I84" s="3">
        <v>37008169</v>
      </c>
      <c r="J84" s="3">
        <v>39162384</v>
      </c>
      <c r="K84" s="3">
        <v>41445446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4174028</v>
      </c>
      <c r="C5" s="17">
        <v>4495849</v>
      </c>
      <c r="D5" s="21">
        <v>4734676</v>
      </c>
      <c r="E5" s="22">
        <v>4436660</v>
      </c>
      <c r="F5" s="17">
        <v>7760888</v>
      </c>
      <c r="G5" s="23">
        <v>7760888</v>
      </c>
      <c r="H5" s="19">
        <v>5960494</v>
      </c>
      <c r="I5" s="22">
        <v>6534227</v>
      </c>
      <c r="J5" s="17">
        <v>6834799</v>
      </c>
      <c r="K5" s="23">
        <v>7149202</v>
      </c>
    </row>
    <row r="6" spans="1:11" ht="13.5" x14ac:dyDescent="0.25">
      <c r="A6" s="20" t="s">
        <v>18</v>
      </c>
      <c r="B6" s="17">
        <v>15421086</v>
      </c>
      <c r="C6" s="17">
        <v>19173951</v>
      </c>
      <c r="D6" s="21">
        <v>16709672</v>
      </c>
      <c r="E6" s="22">
        <v>17584473</v>
      </c>
      <c r="F6" s="17">
        <v>20717809</v>
      </c>
      <c r="G6" s="23">
        <v>20717809</v>
      </c>
      <c r="H6" s="19">
        <v>15613214</v>
      </c>
      <c r="I6" s="22">
        <v>33981204</v>
      </c>
      <c r="J6" s="17">
        <v>35061663</v>
      </c>
      <c r="K6" s="23">
        <v>36838740</v>
      </c>
    </row>
    <row r="7" spans="1:11" ht="13.5" x14ac:dyDescent="0.25">
      <c r="A7" s="20" t="s">
        <v>19</v>
      </c>
      <c r="B7" s="17">
        <v>0</v>
      </c>
      <c r="C7" s="17">
        <v>138949</v>
      </c>
      <c r="D7" s="21">
        <v>106662</v>
      </c>
      <c r="E7" s="22">
        <v>157950</v>
      </c>
      <c r="F7" s="17">
        <v>446000</v>
      </c>
      <c r="G7" s="23">
        <v>446000</v>
      </c>
      <c r="H7" s="19">
        <v>432288</v>
      </c>
      <c r="I7" s="22">
        <v>350000</v>
      </c>
      <c r="J7" s="17">
        <v>366100</v>
      </c>
      <c r="K7" s="23">
        <v>382940</v>
      </c>
    </row>
    <row r="8" spans="1:11" ht="13.5" x14ac:dyDescent="0.25">
      <c r="A8" s="20" t="s">
        <v>20</v>
      </c>
      <c r="B8" s="17">
        <v>0</v>
      </c>
      <c r="C8" s="17">
        <v>48309106</v>
      </c>
      <c r="D8" s="21">
        <v>26752000</v>
      </c>
      <c r="E8" s="22">
        <v>38699000</v>
      </c>
      <c r="F8" s="17">
        <v>38699000</v>
      </c>
      <c r="G8" s="23">
        <v>38699000</v>
      </c>
      <c r="H8" s="19">
        <v>38320000</v>
      </c>
      <c r="I8" s="22">
        <v>41682000</v>
      </c>
      <c r="J8" s="17">
        <v>41078000</v>
      </c>
      <c r="K8" s="23">
        <v>41053000</v>
      </c>
    </row>
    <row r="9" spans="1:11" ht="13.5" x14ac:dyDescent="0.25">
      <c r="A9" s="20" t="s">
        <v>21</v>
      </c>
      <c r="B9" s="17">
        <v>1349242</v>
      </c>
      <c r="C9" s="17">
        <v>3531866</v>
      </c>
      <c r="D9" s="21">
        <v>2956664</v>
      </c>
      <c r="E9" s="22">
        <v>1700781</v>
      </c>
      <c r="F9" s="17">
        <v>2031186</v>
      </c>
      <c r="G9" s="23">
        <v>2031186</v>
      </c>
      <c r="H9" s="19">
        <v>928041</v>
      </c>
      <c r="I9" s="22">
        <v>9884739</v>
      </c>
      <c r="J9" s="17">
        <v>7971436</v>
      </c>
      <c r="K9" s="23">
        <v>8062121</v>
      </c>
    </row>
    <row r="10" spans="1:11" ht="25.5" x14ac:dyDescent="0.2">
      <c r="A10" s="24" t="s">
        <v>107</v>
      </c>
      <c r="B10" s="25">
        <f>SUM(B5:B9)</f>
        <v>20944356</v>
      </c>
      <c r="C10" s="26">
        <f t="shared" ref="C10:K10" si="0">SUM(C5:C9)</f>
        <v>75649721</v>
      </c>
      <c r="D10" s="27">
        <f t="shared" si="0"/>
        <v>51259674</v>
      </c>
      <c r="E10" s="25">
        <f t="shared" si="0"/>
        <v>62578864</v>
      </c>
      <c r="F10" s="26">
        <f t="shared" si="0"/>
        <v>69654883</v>
      </c>
      <c r="G10" s="28">
        <f t="shared" si="0"/>
        <v>69654883</v>
      </c>
      <c r="H10" s="29">
        <f t="shared" si="0"/>
        <v>61254037</v>
      </c>
      <c r="I10" s="25">
        <f t="shared" si="0"/>
        <v>92432170</v>
      </c>
      <c r="J10" s="26">
        <f t="shared" si="0"/>
        <v>91311998</v>
      </c>
      <c r="K10" s="28">
        <f t="shared" si="0"/>
        <v>93486003</v>
      </c>
    </row>
    <row r="11" spans="1:11" ht="13.5" x14ac:dyDescent="0.25">
      <c r="A11" s="20" t="s">
        <v>22</v>
      </c>
      <c r="B11" s="17">
        <v>25950050</v>
      </c>
      <c r="C11" s="17">
        <v>22414655</v>
      </c>
      <c r="D11" s="21">
        <v>22681896</v>
      </c>
      <c r="E11" s="22">
        <v>31576383</v>
      </c>
      <c r="F11" s="17">
        <v>28074400</v>
      </c>
      <c r="G11" s="23">
        <v>28074400</v>
      </c>
      <c r="H11" s="19">
        <v>25446053</v>
      </c>
      <c r="I11" s="22">
        <v>32158914</v>
      </c>
      <c r="J11" s="17">
        <v>33536505</v>
      </c>
      <c r="K11" s="23">
        <v>34967003</v>
      </c>
    </row>
    <row r="12" spans="1:11" ht="13.5" x14ac:dyDescent="0.25">
      <c r="A12" s="20" t="s">
        <v>23</v>
      </c>
      <c r="B12" s="17">
        <v>2411810</v>
      </c>
      <c r="C12" s="17">
        <v>3218876</v>
      </c>
      <c r="D12" s="21">
        <v>3844902</v>
      </c>
      <c r="E12" s="22">
        <v>4016517</v>
      </c>
      <c r="F12" s="17">
        <v>4016517</v>
      </c>
      <c r="G12" s="23">
        <v>4016517</v>
      </c>
      <c r="H12" s="19">
        <v>4112073</v>
      </c>
      <c r="I12" s="22">
        <v>4213323</v>
      </c>
      <c r="J12" s="17">
        <v>4407135</v>
      </c>
      <c r="K12" s="23">
        <v>4609865</v>
      </c>
    </row>
    <row r="13" spans="1:11" ht="13.5" x14ac:dyDescent="0.25">
      <c r="A13" s="20" t="s">
        <v>24</v>
      </c>
      <c r="B13" s="17">
        <v>0</v>
      </c>
      <c r="C13" s="17">
        <v>35970</v>
      </c>
      <c r="D13" s="21">
        <v>0</v>
      </c>
      <c r="E13" s="22">
        <v>9164861</v>
      </c>
      <c r="F13" s="17">
        <v>7229973</v>
      </c>
      <c r="G13" s="23">
        <v>7229973</v>
      </c>
      <c r="H13" s="19">
        <v>0</v>
      </c>
      <c r="I13" s="22">
        <v>9613937</v>
      </c>
      <c r="J13" s="17">
        <v>10056178</v>
      </c>
      <c r="K13" s="23">
        <v>10518763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9505224</v>
      </c>
      <c r="C15" s="17">
        <v>13202593</v>
      </c>
      <c r="D15" s="21">
        <v>4511756</v>
      </c>
      <c r="E15" s="22">
        <v>12448226</v>
      </c>
      <c r="F15" s="17">
        <v>13484554</v>
      </c>
      <c r="G15" s="23">
        <v>13484554</v>
      </c>
      <c r="H15" s="19">
        <v>15593612</v>
      </c>
      <c r="I15" s="22">
        <v>15562454</v>
      </c>
      <c r="J15" s="17">
        <v>15596382</v>
      </c>
      <c r="K15" s="23">
        <v>16296099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11621565</v>
      </c>
      <c r="C17" s="17">
        <v>12906599</v>
      </c>
      <c r="D17" s="21">
        <v>14426079</v>
      </c>
      <c r="E17" s="22">
        <v>27870961</v>
      </c>
      <c r="F17" s="17">
        <v>60491991</v>
      </c>
      <c r="G17" s="23">
        <v>60491991</v>
      </c>
      <c r="H17" s="19">
        <v>54114994</v>
      </c>
      <c r="I17" s="22">
        <v>31862227</v>
      </c>
      <c r="J17" s="17">
        <v>35917212</v>
      </c>
      <c r="K17" s="23">
        <v>36972229</v>
      </c>
    </row>
    <row r="18" spans="1:11" ht="13.5" x14ac:dyDescent="0.25">
      <c r="A18" s="30" t="s">
        <v>29</v>
      </c>
      <c r="B18" s="31">
        <f>SUM(B11:B17)</f>
        <v>49488649</v>
      </c>
      <c r="C18" s="32">
        <f t="shared" ref="C18:K18" si="1">SUM(C11:C17)</f>
        <v>51778693</v>
      </c>
      <c r="D18" s="33">
        <f t="shared" si="1"/>
        <v>45464633</v>
      </c>
      <c r="E18" s="31">
        <f t="shared" si="1"/>
        <v>85076948</v>
      </c>
      <c r="F18" s="32">
        <f t="shared" si="1"/>
        <v>113297435</v>
      </c>
      <c r="G18" s="34">
        <f t="shared" si="1"/>
        <v>113297435</v>
      </c>
      <c r="H18" s="35">
        <f t="shared" si="1"/>
        <v>99266732</v>
      </c>
      <c r="I18" s="31">
        <f t="shared" si="1"/>
        <v>93410855</v>
      </c>
      <c r="J18" s="32">
        <f t="shared" si="1"/>
        <v>99513412</v>
      </c>
      <c r="K18" s="34">
        <f t="shared" si="1"/>
        <v>103363959</v>
      </c>
    </row>
    <row r="19" spans="1:11" ht="13.5" x14ac:dyDescent="0.25">
      <c r="A19" s="30" t="s">
        <v>30</v>
      </c>
      <c r="B19" s="36">
        <f>+B10-B18</f>
        <v>-28544293</v>
      </c>
      <c r="C19" s="37">
        <f t="shared" ref="C19:K19" si="2">+C10-C18</f>
        <v>23871028</v>
      </c>
      <c r="D19" s="38">
        <f t="shared" si="2"/>
        <v>5795041</v>
      </c>
      <c r="E19" s="36">
        <f t="shared" si="2"/>
        <v>-22498084</v>
      </c>
      <c r="F19" s="37">
        <f t="shared" si="2"/>
        <v>-43642552</v>
      </c>
      <c r="G19" s="39">
        <f t="shared" si="2"/>
        <v>-43642552</v>
      </c>
      <c r="H19" s="40">
        <f t="shared" si="2"/>
        <v>-38012695</v>
      </c>
      <c r="I19" s="36">
        <f t="shared" si="2"/>
        <v>-978685</v>
      </c>
      <c r="J19" s="37">
        <f t="shared" si="2"/>
        <v>-8201414</v>
      </c>
      <c r="K19" s="39">
        <f t="shared" si="2"/>
        <v>-9877956</v>
      </c>
    </row>
    <row r="20" spans="1:11" ht="25.5" x14ac:dyDescent="0.2">
      <c r="A20" s="41" t="s">
        <v>31</v>
      </c>
      <c r="B20" s="42">
        <v>0</v>
      </c>
      <c r="C20" s="43">
        <v>7320710</v>
      </c>
      <c r="D20" s="44">
        <v>8000000</v>
      </c>
      <c r="E20" s="42">
        <v>7998000</v>
      </c>
      <c r="F20" s="43">
        <v>16464000</v>
      </c>
      <c r="G20" s="45">
        <v>16464000</v>
      </c>
      <c r="H20" s="46">
        <v>26978717</v>
      </c>
      <c r="I20" s="42">
        <v>24218000</v>
      </c>
      <c r="J20" s="43">
        <v>12538000</v>
      </c>
      <c r="K20" s="45">
        <v>14684000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-28544293</v>
      </c>
      <c r="C22" s="55">
        <f t="shared" ref="C22:K22" si="3">SUM(C19:C21)</f>
        <v>31191738</v>
      </c>
      <c r="D22" s="56">
        <f t="shared" si="3"/>
        <v>13795041</v>
      </c>
      <c r="E22" s="54">
        <f t="shared" si="3"/>
        <v>-14500084</v>
      </c>
      <c r="F22" s="55">
        <f t="shared" si="3"/>
        <v>-27178552</v>
      </c>
      <c r="G22" s="57">
        <f t="shared" si="3"/>
        <v>-27178552</v>
      </c>
      <c r="H22" s="58">
        <f t="shared" si="3"/>
        <v>-11033978</v>
      </c>
      <c r="I22" s="54">
        <f t="shared" si="3"/>
        <v>23239315</v>
      </c>
      <c r="J22" s="55">
        <f t="shared" si="3"/>
        <v>4336586</v>
      </c>
      <c r="K22" s="57">
        <f t="shared" si="3"/>
        <v>4806044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-28544293</v>
      </c>
      <c r="C24" s="37">
        <f t="shared" ref="C24:K24" si="4">SUM(C22:C23)</f>
        <v>31191738</v>
      </c>
      <c r="D24" s="38">
        <f t="shared" si="4"/>
        <v>13795041</v>
      </c>
      <c r="E24" s="36">
        <f t="shared" si="4"/>
        <v>-14500084</v>
      </c>
      <c r="F24" s="37">
        <f t="shared" si="4"/>
        <v>-27178552</v>
      </c>
      <c r="G24" s="39">
        <f t="shared" si="4"/>
        <v>-27178552</v>
      </c>
      <c r="H24" s="40">
        <f t="shared" si="4"/>
        <v>-11033978</v>
      </c>
      <c r="I24" s="36">
        <f t="shared" si="4"/>
        <v>23239315</v>
      </c>
      <c r="J24" s="37">
        <f t="shared" si="4"/>
        <v>4336586</v>
      </c>
      <c r="K24" s="39">
        <f t="shared" si="4"/>
        <v>4806044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14628480</v>
      </c>
      <c r="C27" s="66">
        <v>1995406</v>
      </c>
      <c r="D27" s="67">
        <v>23005786</v>
      </c>
      <c r="E27" s="68">
        <v>7998000</v>
      </c>
      <c r="F27" s="66">
        <v>16964000</v>
      </c>
      <c r="G27" s="69">
        <v>16964000</v>
      </c>
      <c r="H27" s="70">
        <v>25579183</v>
      </c>
      <c r="I27" s="68">
        <v>21871000</v>
      </c>
      <c r="J27" s="66">
        <v>11086000</v>
      </c>
      <c r="K27" s="69">
        <v>13372000</v>
      </c>
    </row>
    <row r="28" spans="1:11" ht="13.5" x14ac:dyDescent="0.25">
      <c r="A28" s="71" t="s">
        <v>36</v>
      </c>
      <c r="B28" s="17">
        <v>14628480</v>
      </c>
      <c r="C28" s="17">
        <v>1995406</v>
      </c>
      <c r="D28" s="21">
        <v>23005786</v>
      </c>
      <c r="E28" s="22">
        <v>7998000</v>
      </c>
      <c r="F28" s="17">
        <v>16964000</v>
      </c>
      <c r="G28" s="23">
        <v>16964000</v>
      </c>
      <c r="H28" s="19">
        <v>0</v>
      </c>
      <c r="I28" s="22">
        <v>21871000</v>
      </c>
      <c r="J28" s="17">
        <v>11086000</v>
      </c>
      <c r="K28" s="23">
        <v>13372000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14628480</v>
      </c>
      <c r="C32" s="66">
        <f t="shared" ref="C32:K32" si="5">SUM(C28:C31)</f>
        <v>1995406</v>
      </c>
      <c r="D32" s="67">
        <f t="shared" si="5"/>
        <v>23005786</v>
      </c>
      <c r="E32" s="68">
        <f t="shared" si="5"/>
        <v>7998000</v>
      </c>
      <c r="F32" s="66">
        <f t="shared" si="5"/>
        <v>16964000</v>
      </c>
      <c r="G32" s="69">
        <f t="shared" si="5"/>
        <v>16964000</v>
      </c>
      <c r="H32" s="70">
        <f t="shared" si="5"/>
        <v>0</v>
      </c>
      <c r="I32" s="68">
        <f t="shared" si="5"/>
        <v>21871000</v>
      </c>
      <c r="J32" s="66">
        <f t="shared" si="5"/>
        <v>11086000</v>
      </c>
      <c r="K32" s="69">
        <f t="shared" si="5"/>
        <v>13372000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-3424940</v>
      </c>
      <c r="C35" s="17">
        <v>70175026</v>
      </c>
      <c r="D35" s="21">
        <v>36984581</v>
      </c>
      <c r="E35" s="22">
        <v>128652924</v>
      </c>
      <c r="F35" s="17">
        <v>57013829</v>
      </c>
      <c r="G35" s="23">
        <v>57013829</v>
      </c>
      <c r="H35" s="19">
        <v>-69226002</v>
      </c>
      <c r="I35" s="22">
        <v>297328635</v>
      </c>
      <c r="J35" s="17">
        <v>259655252</v>
      </c>
      <c r="K35" s="23">
        <v>270017773</v>
      </c>
    </row>
    <row r="36" spans="1:11" ht="13.5" x14ac:dyDescent="0.25">
      <c r="A36" s="20" t="s">
        <v>42</v>
      </c>
      <c r="B36" s="17">
        <v>514524062</v>
      </c>
      <c r="C36" s="17">
        <v>524428127</v>
      </c>
      <c r="D36" s="21">
        <v>552060000</v>
      </c>
      <c r="E36" s="22">
        <v>-1024829245</v>
      </c>
      <c r="F36" s="17">
        <v>-988231373</v>
      </c>
      <c r="G36" s="23">
        <v>-988231373</v>
      </c>
      <c r="H36" s="19">
        <v>53211056</v>
      </c>
      <c r="I36" s="22">
        <v>-1243218236</v>
      </c>
      <c r="J36" s="17">
        <v>-1131442888</v>
      </c>
      <c r="K36" s="23">
        <v>-1209836046</v>
      </c>
    </row>
    <row r="37" spans="1:11" ht="13.5" x14ac:dyDescent="0.25">
      <c r="A37" s="20" t="s">
        <v>43</v>
      </c>
      <c r="B37" s="17">
        <v>181319059</v>
      </c>
      <c r="C37" s="17">
        <v>189029558</v>
      </c>
      <c r="D37" s="21">
        <v>191849656</v>
      </c>
      <c r="E37" s="22">
        <v>-2960477</v>
      </c>
      <c r="F37" s="17">
        <v>-674757</v>
      </c>
      <c r="G37" s="23">
        <v>-674757</v>
      </c>
      <c r="H37" s="19">
        <v>3627283</v>
      </c>
      <c r="I37" s="22">
        <v>-80180526</v>
      </c>
      <c r="J37" s="17">
        <v>12920676</v>
      </c>
      <c r="K37" s="23">
        <v>-55478472</v>
      </c>
    </row>
    <row r="38" spans="1:11" ht="13.5" x14ac:dyDescent="0.25">
      <c r="A38" s="20" t="s">
        <v>44</v>
      </c>
      <c r="B38" s="17">
        <v>6370137</v>
      </c>
      <c r="C38" s="17">
        <v>35927457</v>
      </c>
      <c r="D38" s="21">
        <v>35927457</v>
      </c>
      <c r="E38" s="22">
        <v>-2000000</v>
      </c>
      <c r="F38" s="17">
        <v>-2000000</v>
      </c>
      <c r="G38" s="23">
        <v>-2000000</v>
      </c>
      <c r="H38" s="19">
        <v>0</v>
      </c>
      <c r="I38" s="22">
        <v>-2098000</v>
      </c>
      <c r="J38" s="17">
        <v>-2194508</v>
      </c>
      <c r="K38" s="23">
        <v>-2295455</v>
      </c>
    </row>
    <row r="39" spans="1:11" ht="13.5" x14ac:dyDescent="0.25">
      <c r="A39" s="20" t="s">
        <v>45</v>
      </c>
      <c r="B39" s="17">
        <v>323893361</v>
      </c>
      <c r="C39" s="17">
        <v>313084424</v>
      </c>
      <c r="D39" s="21">
        <v>357520229</v>
      </c>
      <c r="E39" s="22">
        <v>-892479444</v>
      </c>
      <c r="F39" s="17">
        <v>-927051133</v>
      </c>
      <c r="G39" s="23">
        <v>-927051133</v>
      </c>
      <c r="H39" s="19">
        <v>-19642232</v>
      </c>
      <c r="I39" s="22">
        <v>-863611075</v>
      </c>
      <c r="J39" s="17">
        <v>-882513804</v>
      </c>
      <c r="K39" s="23">
        <v>-882044346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84213718</v>
      </c>
      <c r="C42" s="17">
        <v>0</v>
      </c>
      <c r="D42" s="21">
        <v>133424540</v>
      </c>
      <c r="E42" s="22">
        <v>29152717</v>
      </c>
      <c r="F42" s="17">
        <v>54170118</v>
      </c>
      <c r="G42" s="23">
        <v>54170118</v>
      </c>
      <c r="H42" s="19">
        <v>145741033</v>
      </c>
      <c r="I42" s="22">
        <v>88334439</v>
      </c>
      <c r="J42" s="17">
        <v>18770209</v>
      </c>
      <c r="K42" s="23">
        <v>22253278</v>
      </c>
    </row>
    <row r="43" spans="1:11" ht="13.5" x14ac:dyDescent="0.25">
      <c r="A43" s="20" t="s">
        <v>48</v>
      </c>
      <c r="B43" s="17">
        <v>-14628480</v>
      </c>
      <c r="C43" s="17">
        <v>0</v>
      </c>
      <c r="D43" s="21">
        <v>-7332779</v>
      </c>
      <c r="E43" s="22">
        <v>-6734400</v>
      </c>
      <c r="F43" s="17">
        <v>-6734400</v>
      </c>
      <c r="G43" s="23">
        <v>-6734400</v>
      </c>
      <c r="H43" s="19">
        <v>-25189098</v>
      </c>
      <c r="I43" s="22">
        <v>-12545484</v>
      </c>
      <c r="J43" s="17">
        <v>-3699510</v>
      </c>
      <c r="K43" s="23">
        <v>-5921732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70250771</v>
      </c>
      <c r="C45" s="66">
        <v>2707315</v>
      </c>
      <c r="D45" s="67">
        <v>127674637</v>
      </c>
      <c r="E45" s="68">
        <v>22418317</v>
      </c>
      <c r="F45" s="66">
        <v>1520671</v>
      </c>
      <c r="G45" s="69">
        <v>1520671</v>
      </c>
      <c r="H45" s="70">
        <v>30062167</v>
      </c>
      <c r="I45" s="68">
        <v>75788955</v>
      </c>
      <c r="J45" s="66">
        <v>-27165748</v>
      </c>
      <c r="K45" s="69">
        <v>-25904901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-39907395</v>
      </c>
      <c r="C48" s="17">
        <v>22429619</v>
      </c>
      <c r="D48" s="21">
        <v>-22815266</v>
      </c>
      <c r="E48" s="22">
        <v>71668338</v>
      </c>
      <c r="F48" s="17">
        <v>26189291</v>
      </c>
      <c r="G48" s="23">
        <v>26189291</v>
      </c>
      <c r="H48" s="19">
        <v>-51150097</v>
      </c>
      <c r="I48" s="22">
        <v>141077247</v>
      </c>
      <c r="J48" s="17">
        <v>39187310</v>
      </c>
      <c r="K48" s="23">
        <v>39204150</v>
      </c>
    </row>
    <row r="49" spans="1:11" ht="13.5" x14ac:dyDescent="0.25">
      <c r="A49" s="20" t="s">
        <v>53</v>
      </c>
      <c r="B49" s="17">
        <f>+B75</f>
        <v>57733478.765286073</v>
      </c>
      <c r="C49" s="17">
        <f t="shared" ref="C49:K49" si="6">+C75</f>
        <v>166391702</v>
      </c>
      <c r="D49" s="21">
        <f t="shared" si="6"/>
        <v>-72414356.386874586</v>
      </c>
      <c r="E49" s="22">
        <f t="shared" si="6"/>
        <v>-46650230.136194825</v>
      </c>
      <c r="F49" s="17">
        <f t="shared" si="6"/>
        <v>-29629652.088268675</v>
      </c>
      <c r="G49" s="23">
        <f t="shared" si="6"/>
        <v>-29629652.088268675</v>
      </c>
      <c r="H49" s="19">
        <f t="shared" si="6"/>
        <v>127995291.10002479</v>
      </c>
      <c r="I49" s="22">
        <f t="shared" si="6"/>
        <v>-451371833.24612218</v>
      </c>
      <c r="J49" s="17">
        <f t="shared" si="6"/>
        <v>-179915407.41140983</v>
      </c>
      <c r="K49" s="23">
        <f t="shared" si="6"/>
        <v>-248171018.81764832</v>
      </c>
    </row>
    <row r="50" spans="1:11" ht="13.5" x14ac:dyDescent="0.25">
      <c r="A50" s="30" t="s">
        <v>54</v>
      </c>
      <c r="B50" s="66">
        <f>+B48-B49</f>
        <v>-97640873.765286073</v>
      </c>
      <c r="C50" s="66">
        <f t="shared" ref="C50:K50" si="7">+C48-C49</f>
        <v>-143962083</v>
      </c>
      <c r="D50" s="67">
        <f t="shared" si="7"/>
        <v>49599090.386874586</v>
      </c>
      <c r="E50" s="68">
        <f t="shared" si="7"/>
        <v>118318568.13619483</v>
      </c>
      <c r="F50" s="66">
        <f t="shared" si="7"/>
        <v>55818943.088268675</v>
      </c>
      <c r="G50" s="69">
        <f t="shared" si="7"/>
        <v>55818943.088268675</v>
      </c>
      <c r="H50" s="70">
        <f t="shared" si="7"/>
        <v>-179145388.10002479</v>
      </c>
      <c r="I50" s="68">
        <f t="shared" si="7"/>
        <v>592449080.24612212</v>
      </c>
      <c r="J50" s="66">
        <f t="shared" si="7"/>
        <v>219102717.41140983</v>
      </c>
      <c r="K50" s="69">
        <f t="shared" si="7"/>
        <v>287375168.81764829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356272451</v>
      </c>
      <c r="C53" s="17">
        <v>357562256</v>
      </c>
      <c r="D53" s="21">
        <v>385194129</v>
      </c>
      <c r="E53" s="22">
        <v>-1119284275</v>
      </c>
      <c r="F53" s="17">
        <v>-1082686403</v>
      </c>
      <c r="G53" s="23">
        <v>-1082686403</v>
      </c>
      <c r="H53" s="19">
        <v>53211056</v>
      </c>
      <c r="I53" s="22">
        <v>-1342301562</v>
      </c>
      <c r="J53" s="17">
        <v>-1235084047</v>
      </c>
      <c r="K53" s="23">
        <v>-1318244699</v>
      </c>
    </row>
    <row r="54" spans="1:11" ht="13.5" x14ac:dyDescent="0.25">
      <c r="A54" s="20" t="s">
        <v>57</v>
      </c>
      <c r="B54" s="17">
        <v>0</v>
      </c>
      <c r="C54" s="17">
        <v>35970</v>
      </c>
      <c r="D54" s="21">
        <v>0</v>
      </c>
      <c r="E54" s="22">
        <v>9164861</v>
      </c>
      <c r="F54" s="17">
        <v>7229973</v>
      </c>
      <c r="G54" s="23">
        <v>7229973</v>
      </c>
      <c r="H54" s="19">
        <v>0</v>
      </c>
      <c r="I54" s="22">
        <v>9613937</v>
      </c>
      <c r="J54" s="17">
        <v>10056178</v>
      </c>
      <c r="K54" s="23">
        <v>10518763</v>
      </c>
    </row>
    <row r="55" spans="1:11" ht="13.5" x14ac:dyDescent="0.25">
      <c r="A55" s="20" t="s">
        <v>58</v>
      </c>
      <c r="B55" s="17">
        <v>14628480</v>
      </c>
      <c r="C55" s="17">
        <v>1995406</v>
      </c>
      <c r="D55" s="21">
        <v>23005786</v>
      </c>
      <c r="E55" s="22">
        <v>7998000</v>
      </c>
      <c r="F55" s="17">
        <v>16964000</v>
      </c>
      <c r="G55" s="23">
        <v>16964000</v>
      </c>
      <c r="H55" s="19">
        <v>25579183</v>
      </c>
      <c r="I55" s="22">
        <v>21871000</v>
      </c>
      <c r="J55" s="17">
        <v>11086000</v>
      </c>
      <c r="K55" s="23">
        <v>13372000</v>
      </c>
    </row>
    <row r="56" spans="1:11" ht="13.5" x14ac:dyDescent="0.25">
      <c r="A56" s="20" t="s">
        <v>59</v>
      </c>
      <c r="B56" s="17">
        <v>1551243</v>
      </c>
      <c r="C56" s="17">
        <v>3455548</v>
      </c>
      <c r="D56" s="21">
        <v>1372631</v>
      </c>
      <c r="E56" s="22">
        <v>1924289</v>
      </c>
      <c r="F56" s="17">
        <v>1991552</v>
      </c>
      <c r="G56" s="23">
        <v>1991552</v>
      </c>
      <c r="H56" s="19">
        <v>1644189</v>
      </c>
      <c r="I56" s="22">
        <v>3948485</v>
      </c>
      <c r="J56" s="17">
        <v>3416790</v>
      </c>
      <c r="K56" s="23">
        <v>3556247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1132503</v>
      </c>
      <c r="C59" s="17">
        <v>1439059</v>
      </c>
      <c r="D59" s="21">
        <v>1702631</v>
      </c>
      <c r="E59" s="22">
        <v>5478817</v>
      </c>
      <c r="F59" s="17">
        <v>5449230</v>
      </c>
      <c r="G59" s="23">
        <v>5449230</v>
      </c>
      <c r="H59" s="19">
        <v>2655909</v>
      </c>
      <c r="I59" s="22">
        <v>7747255</v>
      </c>
      <c r="J59" s="17">
        <v>8019410</v>
      </c>
      <c r="K59" s="23">
        <v>8304083</v>
      </c>
    </row>
    <row r="60" spans="1:11" ht="13.5" x14ac:dyDescent="0.25">
      <c r="A60" s="20" t="s">
        <v>62</v>
      </c>
      <c r="B60" s="17">
        <v>2881570</v>
      </c>
      <c r="C60" s="17">
        <v>3068979</v>
      </c>
      <c r="D60" s="21">
        <v>3268311</v>
      </c>
      <c r="E60" s="22">
        <v>7030705</v>
      </c>
      <c r="F60" s="17">
        <v>4552803</v>
      </c>
      <c r="G60" s="23">
        <v>4552803</v>
      </c>
      <c r="H60" s="19">
        <v>2520653</v>
      </c>
      <c r="I60" s="22">
        <v>5494854</v>
      </c>
      <c r="J60" s="17">
        <v>5747619</v>
      </c>
      <c r="K60" s="23">
        <v>6012008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5.4665641797536333</v>
      </c>
      <c r="C70" s="5">
        <f t="shared" ref="C70:K70" si="8">IF(ISERROR(C71/C72),0,(C71/C72))</f>
        <v>0</v>
      </c>
      <c r="D70" s="5">
        <f t="shared" si="8"/>
        <v>6.2719359979502425</v>
      </c>
      <c r="E70" s="5">
        <f t="shared" si="8"/>
        <v>0.53983960147271182</v>
      </c>
      <c r="F70" s="5">
        <f t="shared" si="8"/>
        <v>0.43277043058406323</v>
      </c>
      <c r="G70" s="5">
        <f t="shared" si="8"/>
        <v>0.43277043058406323</v>
      </c>
      <c r="H70" s="5">
        <f t="shared" si="8"/>
        <v>7.0512246764071298</v>
      </c>
      <c r="I70" s="5">
        <f t="shared" si="8"/>
        <v>2.1919313829385909</v>
      </c>
      <c r="J70" s="5">
        <f t="shared" si="8"/>
        <v>0.7796137377839798</v>
      </c>
      <c r="K70" s="5">
        <f t="shared" si="8"/>
        <v>0.74416603171747497</v>
      </c>
    </row>
    <row r="71" spans="1:11" hidden="1" x14ac:dyDescent="0.2">
      <c r="A71" s="1" t="s">
        <v>112</v>
      </c>
      <c r="B71" s="2">
        <f>+B83</f>
        <v>107261462</v>
      </c>
      <c r="C71" s="2">
        <f t="shared" ref="C71:K71" si="9">+C83</f>
        <v>0</v>
      </c>
      <c r="D71" s="2">
        <f t="shared" si="9"/>
        <v>134730982</v>
      </c>
      <c r="E71" s="2">
        <f t="shared" si="9"/>
        <v>11905188</v>
      </c>
      <c r="F71" s="2">
        <f t="shared" si="9"/>
        <v>12341188</v>
      </c>
      <c r="G71" s="2">
        <f t="shared" si="9"/>
        <v>12341188</v>
      </c>
      <c r="H71" s="2">
        <f t="shared" si="9"/>
        <v>152345545</v>
      </c>
      <c r="I71" s="2">
        <f t="shared" si="9"/>
        <v>88898731</v>
      </c>
      <c r="J71" s="2">
        <f t="shared" si="9"/>
        <v>32697167</v>
      </c>
      <c r="K71" s="2">
        <f t="shared" si="9"/>
        <v>32768389</v>
      </c>
    </row>
    <row r="72" spans="1:11" hidden="1" x14ac:dyDescent="0.2">
      <c r="A72" s="1" t="s">
        <v>113</v>
      </c>
      <c r="B72" s="2">
        <f>+B77</f>
        <v>19621367</v>
      </c>
      <c r="C72" s="2">
        <f t="shared" ref="C72:K72" si="10">+C77</f>
        <v>25206142</v>
      </c>
      <c r="D72" s="2">
        <f t="shared" si="10"/>
        <v>21481562</v>
      </c>
      <c r="E72" s="2">
        <f t="shared" si="10"/>
        <v>22053195</v>
      </c>
      <c r="F72" s="2">
        <f t="shared" si="10"/>
        <v>28516708</v>
      </c>
      <c r="G72" s="2">
        <f t="shared" si="10"/>
        <v>28516708</v>
      </c>
      <c r="H72" s="2">
        <f t="shared" si="10"/>
        <v>21605544</v>
      </c>
      <c r="I72" s="2">
        <f t="shared" si="10"/>
        <v>40557260</v>
      </c>
      <c r="J72" s="2">
        <f t="shared" si="10"/>
        <v>41940214</v>
      </c>
      <c r="K72" s="2">
        <f t="shared" si="10"/>
        <v>44033707</v>
      </c>
    </row>
    <row r="73" spans="1:11" hidden="1" x14ac:dyDescent="0.2">
      <c r="A73" s="1" t="s">
        <v>114</v>
      </c>
      <c r="B73" s="2">
        <f>+B74</f>
        <v>7830806.8333333349</v>
      </c>
      <c r="C73" s="2">
        <f t="shared" ref="C73:K73" si="11">+(C78+C80+C81+C82)-(B78+B80+B81+B82)</f>
        <v>8345517</v>
      </c>
      <c r="D73" s="2">
        <f t="shared" si="11"/>
        <v>12446106</v>
      </c>
      <c r="E73" s="2">
        <f t="shared" si="11"/>
        <v>19634956</v>
      </c>
      <c r="F73" s="2">
        <f>+(F78+F80+F81+F82)-(D78+D80+D81+D82)</f>
        <v>-9122694</v>
      </c>
      <c r="G73" s="2">
        <f>+(G78+G80+G81+G82)-(D78+D80+D81+D82)</f>
        <v>-9122694</v>
      </c>
      <c r="H73" s="2">
        <f>+(H78+H80+H81+H82)-(D78+D80+D81+D82)</f>
        <v>-56188690</v>
      </c>
      <c r="I73" s="2">
        <f>+(I78+I80+I81+I82)-(E78+E80+E81+E82)</f>
        <v>104318890</v>
      </c>
      <c r="J73" s="2">
        <f t="shared" si="11"/>
        <v>64448037</v>
      </c>
      <c r="K73" s="2">
        <f t="shared" si="11"/>
        <v>10587175</v>
      </c>
    </row>
    <row r="74" spans="1:11" hidden="1" x14ac:dyDescent="0.2">
      <c r="A74" s="1" t="s">
        <v>115</v>
      </c>
      <c r="B74" s="2">
        <f>+TREND(C74:E74)</f>
        <v>7830806.8333333349</v>
      </c>
      <c r="C74" s="2">
        <f>+C73</f>
        <v>8345517</v>
      </c>
      <c r="D74" s="2">
        <f t="shared" ref="D74:K74" si="12">+D73</f>
        <v>12446106</v>
      </c>
      <c r="E74" s="2">
        <f t="shared" si="12"/>
        <v>19634956</v>
      </c>
      <c r="F74" s="2">
        <f t="shared" si="12"/>
        <v>-9122694</v>
      </c>
      <c r="G74" s="2">
        <f t="shared" si="12"/>
        <v>-9122694</v>
      </c>
      <c r="H74" s="2">
        <f t="shared" si="12"/>
        <v>-56188690</v>
      </c>
      <c r="I74" s="2">
        <f t="shared" si="12"/>
        <v>104318890</v>
      </c>
      <c r="J74" s="2">
        <f t="shared" si="12"/>
        <v>64448037</v>
      </c>
      <c r="K74" s="2">
        <f t="shared" si="12"/>
        <v>10587175</v>
      </c>
    </row>
    <row r="75" spans="1:11" hidden="1" x14ac:dyDescent="0.2">
      <c r="A75" s="1" t="s">
        <v>116</v>
      </c>
      <c r="B75" s="2">
        <f>+B84-(((B80+B81+B82+B78)*B70)-B79)</f>
        <v>57733478.765286073</v>
      </c>
      <c r="C75" s="2">
        <f t="shared" ref="C75:K75" si="13">+C84-(((C80+C81+C82+C78)*C70)-C79)</f>
        <v>166391702</v>
      </c>
      <c r="D75" s="2">
        <f t="shared" si="13"/>
        <v>-72414356.386874586</v>
      </c>
      <c r="E75" s="2">
        <f t="shared" si="13"/>
        <v>-46650230.136194825</v>
      </c>
      <c r="F75" s="2">
        <f t="shared" si="13"/>
        <v>-29629652.088268675</v>
      </c>
      <c r="G75" s="2">
        <f t="shared" si="13"/>
        <v>-29629652.088268675</v>
      </c>
      <c r="H75" s="2">
        <f t="shared" si="13"/>
        <v>127995291.10002479</v>
      </c>
      <c r="I75" s="2">
        <f t="shared" si="13"/>
        <v>-451371833.24612218</v>
      </c>
      <c r="J75" s="2">
        <f t="shared" si="13"/>
        <v>-179915407.41140983</v>
      </c>
      <c r="K75" s="2">
        <f t="shared" si="13"/>
        <v>-248171018.81764832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19621367</v>
      </c>
      <c r="C77" s="3">
        <v>25206142</v>
      </c>
      <c r="D77" s="3">
        <v>21481562</v>
      </c>
      <c r="E77" s="3">
        <v>22053195</v>
      </c>
      <c r="F77" s="3">
        <v>28516708</v>
      </c>
      <c r="G77" s="3">
        <v>28516708</v>
      </c>
      <c r="H77" s="3">
        <v>21605544</v>
      </c>
      <c r="I77" s="3">
        <v>40557260</v>
      </c>
      <c r="J77" s="3">
        <v>41940214</v>
      </c>
      <c r="K77" s="3">
        <v>44033707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153926238</v>
      </c>
      <c r="C79" s="3">
        <v>167460149</v>
      </c>
      <c r="D79" s="3">
        <v>164019283</v>
      </c>
      <c r="E79" s="3">
        <v>-26684471</v>
      </c>
      <c r="F79" s="3">
        <v>-30125336</v>
      </c>
      <c r="G79" s="3">
        <v>-30125336</v>
      </c>
      <c r="H79" s="3">
        <v>-4391108</v>
      </c>
      <c r="I79" s="3">
        <v>-101647266</v>
      </c>
      <c r="J79" s="3">
        <v>-91408360</v>
      </c>
      <c r="K79" s="3">
        <v>-91953508</v>
      </c>
    </row>
    <row r="80" spans="1:11" hidden="1" x14ac:dyDescent="0.2">
      <c r="A80" s="1" t="s">
        <v>71</v>
      </c>
      <c r="B80" s="3">
        <v>13727065</v>
      </c>
      <c r="C80" s="3">
        <v>20915318</v>
      </c>
      <c r="D80" s="3">
        <v>30647546</v>
      </c>
      <c r="E80" s="3">
        <v>-87003315</v>
      </c>
      <c r="F80" s="3">
        <v>-115646848</v>
      </c>
      <c r="G80" s="3">
        <v>-115646848</v>
      </c>
      <c r="H80" s="3">
        <v>-18723740</v>
      </c>
      <c r="I80" s="3">
        <v>-422358</v>
      </c>
      <c r="J80" s="3">
        <v>64024679</v>
      </c>
      <c r="K80" s="3">
        <v>67197244</v>
      </c>
    </row>
    <row r="81" spans="1:11" hidden="1" x14ac:dyDescent="0.2">
      <c r="A81" s="1" t="s">
        <v>72</v>
      </c>
      <c r="B81" s="3">
        <v>3388928</v>
      </c>
      <c r="C81" s="3">
        <v>4546192</v>
      </c>
      <c r="D81" s="3">
        <v>7260070</v>
      </c>
      <c r="E81" s="3">
        <v>144545887</v>
      </c>
      <c r="F81" s="3">
        <v>144431770</v>
      </c>
      <c r="G81" s="3">
        <v>144431770</v>
      </c>
      <c r="H81" s="3">
        <v>442666</v>
      </c>
      <c r="I81" s="3">
        <v>162283820</v>
      </c>
      <c r="J81" s="3">
        <v>162284820</v>
      </c>
      <c r="K81" s="3">
        <v>169699430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107261462</v>
      </c>
      <c r="C83" s="3">
        <v>0</v>
      </c>
      <c r="D83" s="3">
        <v>134730982</v>
      </c>
      <c r="E83" s="3">
        <v>11905188</v>
      </c>
      <c r="F83" s="3">
        <v>12341188</v>
      </c>
      <c r="G83" s="3">
        <v>12341188</v>
      </c>
      <c r="H83" s="3">
        <v>152345545</v>
      </c>
      <c r="I83" s="3">
        <v>88898731</v>
      </c>
      <c r="J83" s="3">
        <v>32697167</v>
      </c>
      <c r="K83" s="3">
        <v>32768389</v>
      </c>
    </row>
    <row r="84" spans="1:11" hidden="1" x14ac:dyDescent="0.2">
      <c r="A84" s="1" t="s">
        <v>75</v>
      </c>
      <c r="B84" s="3">
        <v>-2627085</v>
      </c>
      <c r="C84" s="3">
        <v>-1068447</v>
      </c>
      <c r="D84" s="3">
        <v>1320502</v>
      </c>
      <c r="E84" s="3">
        <v>11098000</v>
      </c>
      <c r="F84" s="3">
        <v>12952947</v>
      </c>
      <c r="G84" s="3">
        <v>12952947</v>
      </c>
      <c r="H84" s="3">
        <v>3482439</v>
      </c>
      <c r="I84" s="3">
        <v>5064651</v>
      </c>
      <c r="J84" s="3">
        <v>87926947</v>
      </c>
      <c r="K84" s="3">
        <v>20072947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5014734</v>
      </c>
      <c r="C5" s="17">
        <v>15781414</v>
      </c>
      <c r="D5" s="21">
        <v>15757940</v>
      </c>
      <c r="E5" s="22">
        <v>15451422</v>
      </c>
      <c r="F5" s="17">
        <v>5967937</v>
      </c>
      <c r="G5" s="23">
        <v>5967937</v>
      </c>
      <c r="H5" s="19">
        <v>4140513</v>
      </c>
      <c r="I5" s="22">
        <v>16033044</v>
      </c>
      <c r="J5" s="17">
        <v>16770578</v>
      </c>
      <c r="K5" s="23">
        <v>17542025</v>
      </c>
    </row>
    <row r="6" spans="1:11" ht="13.5" x14ac:dyDescent="0.25">
      <c r="A6" s="20" t="s">
        <v>18</v>
      </c>
      <c r="B6" s="17">
        <v>19709906</v>
      </c>
      <c r="C6" s="17">
        <v>18962258</v>
      </c>
      <c r="D6" s="21">
        <v>24370867</v>
      </c>
      <c r="E6" s="22">
        <v>34934241</v>
      </c>
      <c r="F6" s="17">
        <v>27389911</v>
      </c>
      <c r="G6" s="23">
        <v>27389911</v>
      </c>
      <c r="H6" s="19">
        <v>17968715</v>
      </c>
      <c r="I6" s="22">
        <v>36318036</v>
      </c>
      <c r="J6" s="17">
        <v>36306757</v>
      </c>
      <c r="K6" s="23">
        <v>38189744</v>
      </c>
    </row>
    <row r="7" spans="1:11" ht="13.5" x14ac:dyDescent="0.25">
      <c r="A7" s="20" t="s">
        <v>19</v>
      </c>
      <c r="B7" s="17">
        <v>27000</v>
      </c>
      <c r="C7" s="17">
        <v>46961</v>
      </c>
      <c r="D7" s="21">
        <v>355388</v>
      </c>
      <c r="E7" s="22">
        <v>2549357</v>
      </c>
      <c r="F7" s="17">
        <v>2549357</v>
      </c>
      <c r="G7" s="23">
        <v>2549357</v>
      </c>
      <c r="H7" s="19">
        <v>326152</v>
      </c>
      <c r="I7" s="22">
        <v>2674272</v>
      </c>
      <c r="J7" s="17">
        <v>2797292</v>
      </c>
      <c r="K7" s="23">
        <v>2925970</v>
      </c>
    </row>
    <row r="8" spans="1:11" ht="13.5" x14ac:dyDescent="0.25">
      <c r="A8" s="20" t="s">
        <v>20</v>
      </c>
      <c r="B8" s="17">
        <v>39145238</v>
      </c>
      <c r="C8" s="17">
        <v>33277344</v>
      </c>
      <c r="D8" s="21">
        <v>45453532</v>
      </c>
      <c r="E8" s="22">
        <v>40807624</v>
      </c>
      <c r="F8" s="17">
        <v>40807624</v>
      </c>
      <c r="G8" s="23">
        <v>40807624</v>
      </c>
      <c r="H8" s="19">
        <v>21700545</v>
      </c>
      <c r="I8" s="22">
        <v>43897800</v>
      </c>
      <c r="J8" s="17">
        <v>43045000</v>
      </c>
      <c r="K8" s="23">
        <v>43323011</v>
      </c>
    </row>
    <row r="9" spans="1:11" ht="13.5" x14ac:dyDescent="0.25">
      <c r="A9" s="20" t="s">
        <v>21</v>
      </c>
      <c r="B9" s="17">
        <v>6618477</v>
      </c>
      <c r="C9" s="17">
        <v>11605532</v>
      </c>
      <c r="D9" s="21">
        <v>8363336</v>
      </c>
      <c r="E9" s="22">
        <v>11952911</v>
      </c>
      <c r="F9" s="17">
        <v>25157860</v>
      </c>
      <c r="G9" s="23">
        <v>25157860</v>
      </c>
      <c r="H9" s="19">
        <v>11117033</v>
      </c>
      <c r="I9" s="22">
        <v>19411308</v>
      </c>
      <c r="J9" s="17">
        <v>20255472</v>
      </c>
      <c r="K9" s="23">
        <v>21140882</v>
      </c>
    </row>
    <row r="10" spans="1:11" ht="25.5" x14ac:dyDescent="0.2">
      <c r="A10" s="24" t="s">
        <v>107</v>
      </c>
      <c r="B10" s="25">
        <f>SUM(B5:B9)</f>
        <v>70515355</v>
      </c>
      <c r="C10" s="26">
        <f t="shared" ref="C10:K10" si="0">SUM(C5:C9)</f>
        <v>79673509</v>
      </c>
      <c r="D10" s="27">
        <f t="shared" si="0"/>
        <v>94301063</v>
      </c>
      <c r="E10" s="25">
        <f t="shared" si="0"/>
        <v>105695555</v>
      </c>
      <c r="F10" s="26">
        <f t="shared" si="0"/>
        <v>101872689</v>
      </c>
      <c r="G10" s="28">
        <f t="shared" si="0"/>
        <v>101872689</v>
      </c>
      <c r="H10" s="29">
        <f t="shared" si="0"/>
        <v>55252958</v>
      </c>
      <c r="I10" s="25">
        <f t="shared" si="0"/>
        <v>118334460</v>
      </c>
      <c r="J10" s="26">
        <f t="shared" si="0"/>
        <v>119175099</v>
      </c>
      <c r="K10" s="28">
        <f t="shared" si="0"/>
        <v>123121632</v>
      </c>
    </row>
    <row r="11" spans="1:11" ht="13.5" x14ac:dyDescent="0.25">
      <c r="A11" s="20" t="s">
        <v>22</v>
      </c>
      <c r="B11" s="17">
        <v>34128412</v>
      </c>
      <c r="C11" s="17">
        <v>33046610</v>
      </c>
      <c r="D11" s="21">
        <v>35844196</v>
      </c>
      <c r="E11" s="22">
        <v>35876751</v>
      </c>
      <c r="F11" s="17">
        <v>38933501</v>
      </c>
      <c r="G11" s="23">
        <v>38933501</v>
      </c>
      <c r="H11" s="19">
        <v>32042723</v>
      </c>
      <c r="I11" s="22">
        <v>40200300</v>
      </c>
      <c r="J11" s="17">
        <v>42430982</v>
      </c>
      <c r="K11" s="23">
        <v>44748040</v>
      </c>
    </row>
    <row r="12" spans="1:11" ht="13.5" x14ac:dyDescent="0.25">
      <c r="A12" s="20" t="s">
        <v>23</v>
      </c>
      <c r="B12" s="17">
        <v>3054573</v>
      </c>
      <c r="C12" s="17">
        <v>4408825</v>
      </c>
      <c r="D12" s="21">
        <v>4736628</v>
      </c>
      <c r="E12" s="22">
        <v>4258376</v>
      </c>
      <c r="F12" s="17">
        <v>4796192</v>
      </c>
      <c r="G12" s="23">
        <v>4796192</v>
      </c>
      <c r="H12" s="19">
        <v>5114913</v>
      </c>
      <c r="I12" s="22">
        <v>5031192</v>
      </c>
      <c r="J12" s="17">
        <v>5262615</v>
      </c>
      <c r="K12" s="23">
        <v>5504754</v>
      </c>
    </row>
    <row r="13" spans="1:11" ht="13.5" x14ac:dyDescent="0.25">
      <c r="A13" s="20" t="s">
        <v>24</v>
      </c>
      <c r="B13" s="17">
        <v>14686402</v>
      </c>
      <c r="C13" s="17">
        <v>15073012</v>
      </c>
      <c r="D13" s="21">
        <v>19442476</v>
      </c>
      <c r="E13" s="22">
        <v>15836000</v>
      </c>
      <c r="F13" s="17">
        <v>15836000</v>
      </c>
      <c r="G13" s="23">
        <v>15836000</v>
      </c>
      <c r="H13" s="19">
        <v>0</v>
      </c>
      <c r="I13" s="22">
        <v>10836004</v>
      </c>
      <c r="J13" s="17">
        <v>10836000</v>
      </c>
      <c r="K13" s="23">
        <v>10836015</v>
      </c>
    </row>
    <row r="14" spans="1:11" ht="13.5" x14ac:dyDescent="0.25">
      <c r="A14" s="20" t="s">
        <v>25</v>
      </c>
      <c r="B14" s="17">
        <v>3491800</v>
      </c>
      <c r="C14" s="17">
        <v>7166872</v>
      </c>
      <c r="D14" s="21">
        <v>9394350</v>
      </c>
      <c r="E14" s="22">
        <v>4150000</v>
      </c>
      <c r="F14" s="17">
        <v>7149992</v>
      </c>
      <c r="G14" s="23">
        <v>7149992</v>
      </c>
      <c r="H14" s="19">
        <v>5595892</v>
      </c>
      <c r="I14" s="22">
        <v>3710304</v>
      </c>
      <c r="J14" s="17">
        <v>3880972</v>
      </c>
      <c r="K14" s="23">
        <v>4059497</v>
      </c>
    </row>
    <row r="15" spans="1:11" ht="13.5" x14ac:dyDescent="0.25">
      <c r="A15" s="20" t="s">
        <v>26</v>
      </c>
      <c r="B15" s="17">
        <v>13483628</v>
      </c>
      <c r="C15" s="17">
        <v>16546080</v>
      </c>
      <c r="D15" s="21">
        <v>15132114</v>
      </c>
      <c r="E15" s="22">
        <v>15986653</v>
      </c>
      <c r="F15" s="17">
        <v>13374941</v>
      </c>
      <c r="G15" s="23">
        <v>13374941</v>
      </c>
      <c r="H15" s="19">
        <v>14335512</v>
      </c>
      <c r="I15" s="22">
        <v>27361536</v>
      </c>
      <c r="J15" s="17">
        <v>28620185</v>
      </c>
      <c r="K15" s="23">
        <v>29936727</v>
      </c>
    </row>
    <row r="16" spans="1:11" ht="13.5" x14ac:dyDescent="0.25">
      <c r="A16" s="20" t="s">
        <v>27</v>
      </c>
      <c r="B16" s="17">
        <v>518749</v>
      </c>
      <c r="C16" s="17">
        <v>19941</v>
      </c>
      <c r="D16" s="21">
        <v>382095</v>
      </c>
      <c r="E16" s="22">
        <v>11868</v>
      </c>
      <c r="F16" s="17">
        <v>61868</v>
      </c>
      <c r="G16" s="23">
        <v>61868</v>
      </c>
      <c r="H16" s="19">
        <v>52500</v>
      </c>
      <c r="I16" s="22">
        <v>96372</v>
      </c>
      <c r="J16" s="17">
        <v>100803</v>
      </c>
      <c r="K16" s="23">
        <v>105446</v>
      </c>
    </row>
    <row r="17" spans="1:11" ht="13.5" x14ac:dyDescent="0.25">
      <c r="A17" s="20" t="s">
        <v>28</v>
      </c>
      <c r="B17" s="17">
        <v>40812973</v>
      </c>
      <c r="C17" s="17">
        <v>20339626</v>
      </c>
      <c r="D17" s="21">
        <v>49191694</v>
      </c>
      <c r="E17" s="22">
        <v>25600336</v>
      </c>
      <c r="F17" s="17">
        <v>21544162</v>
      </c>
      <c r="G17" s="23">
        <v>21544162</v>
      </c>
      <c r="H17" s="19">
        <v>10486558</v>
      </c>
      <c r="I17" s="22">
        <v>30579729</v>
      </c>
      <c r="J17" s="17">
        <v>30501157</v>
      </c>
      <c r="K17" s="23">
        <v>31674338</v>
      </c>
    </row>
    <row r="18" spans="1:11" ht="13.5" x14ac:dyDescent="0.25">
      <c r="A18" s="30" t="s">
        <v>29</v>
      </c>
      <c r="B18" s="31">
        <f>SUM(B11:B17)</f>
        <v>110176537</v>
      </c>
      <c r="C18" s="32">
        <f t="shared" ref="C18:K18" si="1">SUM(C11:C17)</f>
        <v>96600966</v>
      </c>
      <c r="D18" s="33">
        <f t="shared" si="1"/>
        <v>134123553</v>
      </c>
      <c r="E18" s="31">
        <f t="shared" si="1"/>
        <v>101719984</v>
      </c>
      <c r="F18" s="32">
        <f t="shared" si="1"/>
        <v>101696656</v>
      </c>
      <c r="G18" s="34">
        <f t="shared" si="1"/>
        <v>101696656</v>
      </c>
      <c r="H18" s="35">
        <f t="shared" si="1"/>
        <v>67628098</v>
      </c>
      <c r="I18" s="31">
        <f t="shared" si="1"/>
        <v>117815437</v>
      </c>
      <c r="J18" s="32">
        <f t="shared" si="1"/>
        <v>121632714</v>
      </c>
      <c r="K18" s="34">
        <f t="shared" si="1"/>
        <v>126864817</v>
      </c>
    </row>
    <row r="19" spans="1:11" ht="13.5" x14ac:dyDescent="0.25">
      <c r="A19" s="30" t="s">
        <v>30</v>
      </c>
      <c r="B19" s="36">
        <f>+B10-B18</f>
        <v>-39661182</v>
      </c>
      <c r="C19" s="37">
        <f t="shared" ref="C19:K19" si="2">+C10-C18</f>
        <v>-16927457</v>
      </c>
      <c r="D19" s="38">
        <f t="shared" si="2"/>
        <v>-39822490</v>
      </c>
      <c r="E19" s="36">
        <f t="shared" si="2"/>
        <v>3975571</v>
      </c>
      <c r="F19" s="37">
        <f t="shared" si="2"/>
        <v>176033</v>
      </c>
      <c r="G19" s="39">
        <f t="shared" si="2"/>
        <v>176033</v>
      </c>
      <c r="H19" s="40">
        <f t="shared" si="2"/>
        <v>-12375140</v>
      </c>
      <c r="I19" s="36">
        <f t="shared" si="2"/>
        <v>519023</v>
      </c>
      <c r="J19" s="37">
        <f t="shared" si="2"/>
        <v>-2457615</v>
      </c>
      <c r="K19" s="39">
        <f t="shared" si="2"/>
        <v>-3743185</v>
      </c>
    </row>
    <row r="20" spans="1:11" ht="25.5" x14ac:dyDescent="0.2">
      <c r="A20" s="41" t="s">
        <v>31</v>
      </c>
      <c r="B20" s="42">
        <v>13245891</v>
      </c>
      <c r="C20" s="43">
        <v>13527451</v>
      </c>
      <c r="D20" s="44">
        <v>18254613</v>
      </c>
      <c r="E20" s="42">
        <v>21400000</v>
      </c>
      <c r="F20" s="43">
        <v>14700000</v>
      </c>
      <c r="G20" s="45">
        <v>14700000</v>
      </c>
      <c r="H20" s="46">
        <v>1080764</v>
      </c>
      <c r="I20" s="42">
        <v>23764212</v>
      </c>
      <c r="J20" s="43">
        <v>22547004</v>
      </c>
      <c r="K20" s="45">
        <v>23055008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100000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108</v>
      </c>
      <c r="B22" s="54">
        <f>SUM(B19:B21)</f>
        <v>-26415291</v>
      </c>
      <c r="C22" s="55">
        <f t="shared" ref="C22:K22" si="3">SUM(C19:C21)</f>
        <v>-3400006</v>
      </c>
      <c r="D22" s="56">
        <f t="shared" si="3"/>
        <v>-21567877</v>
      </c>
      <c r="E22" s="54">
        <f t="shared" si="3"/>
        <v>25475571</v>
      </c>
      <c r="F22" s="55">
        <f t="shared" si="3"/>
        <v>14876033</v>
      </c>
      <c r="G22" s="57">
        <f t="shared" si="3"/>
        <v>14876033</v>
      </c>
      <c r="H22" s="58">
        <f t="shared" si="3"/>
        <v>-11294376</v>
      </c>
      <c r="I22" s="54">
        <f t="shared" si="3"/>
        <v>24283235</v>
      </c>
      <c r="J22" s="55">
        <f t="shared" si="3"/>
        <v>20089389</v>
      </c>
      <c r="K22" s="57">
        <f t="shared" si="3"/>
        <v>19311824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-26415291</v>
      </c>
      <c r="C24" s="37">
        <f t="shared" ref="C24:K24" si="4">SUM(C22:C23)</f>
        <v>-3400006</v>
      </c>
      <c r="D24" s="38">
        <f t="shared" si="4"/>
        <v>-21567877</v>
      </c>
      <c r="E24" s="36">
        <f t="shared" si="4"/>
        <v>25475571</v>
      </c>
      <c r="F24" s="37">
        <f t="shared" si="4"/>
        <v>14876033</v>
      </c>
      <c r="G24" s="39">
        <f t="shared" si="4"/>
        <v>14876033</v>
      </c>
      <c r="H24" s="40">
        <f t="shared" si="4"/>
        <v>-11294376</v>
      </c>
      <c r="I24" s="36">
        <f t="shared" si="4"/>
        <v>24283235</v>
      </c>
      <c r="J24" s="37">
        <f t="shared" si="4"/>
        <v>20089389</v>
      </c>
      <c r="K24" s="39">
        <f t="shared" si="4"/>
        <v>19311824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12167177</v>
      </c>
      <c r="C27" s="66">
        <v>12128453</v>
      </c>
      <c r="D27" s="67">
        <v>-110143</v>
      </c>
      <c r="E27" s="68">
        <v>21401000</v>
      </c>
      <c r="F27" s="66">
        <v>14700000</v>
      </c>
      <c r="G27" s="69">
        <v>14700000</v>
      </c>
      <c r="H27" s="70">
        <v>4938536</v>
      </c>
      <c r="I27" s="68">
        <v>23764212</v>
      </c>
      <c r="J27" s="66">
        <v>22547004</v>
      </c>
      <c r="K27" s="69">
        <v>23055011</v>
      </c>
    </row>
    <row r="28" spans="1:11" ht="13.5" x14ac:dyDescent="0.25">
      <c r="A28" s="71" t="s">
        <v>36</v>
      </c>
      <c r="B28" s="17">
        <v>12141853</v>
      </c>
      <c r="C28" s="17">
        <v>12058390</v>
      </c>
      <c r="D28" s="21">
        <v>564887</v>
      </c>
      <c r="E28" s="22">
        <v>21401000</v>
      </c>
      <c r="F28" s="17">
        <v>14700000</v>
      </c>
      <c r="G28" s="23">
        <v>14700000</v>
      </c>
      <c r="H28" s="19">
        <v>0</v>
      </c>
      <c r="I28" s="22">
        <v>23764212</v>
      </c>
      <c r="J28" s="17">
        <v>22547004</v>
      </c>
      <c r="K28" s="23">
        <v>23055008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737066</v>
      </c>
      <c r="C31" s="17">
        <v>45625</v>
      </c>
      <c r="D31" s="21">
        <v>-675030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2</v>
      </c>
    </row>
    <row r="32" spans="1:11" ht="13.5" x14ac:dyDescent="0.25">
      <c r="A32" s="30" t="s">
        <v>39</v>
      </c>
      <c r="B32" s="66">
        <f>SUM(B28:B31)</f>
        <v>12878919</v>
      </c>
      <c r="C32" s="66">
        <f t="shared" ref="C32:K32" si="5">SUM(C28:C31)</f>
        <v>12104015</v>
      </c>
      <c r="D32" s="67">
        <f t="shared" si="5"/>
        <v>-110143</v>
      </c>
      <c r="E32" s="68">
        <f t="shared" si="5"/>
        <v>21401000</v>
      </c>
      <c r="F32" s="66">
        <f t="shared" si="5"/>
        <v>14700000</v>
      </c>
      <c r="G32" s="69">
        <f t="shared" si="5"/>
        <v>14700000</v>
      </c>
      <c r="H32" s="70">
        <f t="shared" si="5"/>
        <v>0</v>
      </c>
      <c r="I32" s="68">
        <f t="shared" si="5"/>
        <v>23764212</v>
      </c>
      <c r="J32" s="66">
        <f t="shared" si="5"/>
        <v>22547004</v>
      </c>
      <c r="K32" s="69">
        <f t="shared" si="5"/>
        <v>23055010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10762314</v>
      </c>
      <c r="C35" s="17">
        <v>42048432</v>
      </c>
      <c r="D35" s="21">
        <v>32292228</v>
      </c>
      <c r="E35" s="22">
        <v>10630808</v>
      </c>
      <c r="F35" s="17">
        <v>10630809</v>
      </c>
      <c r="G35" s="23">
        <v>10630809</v>
      </c>
      <c r="H35" s="19">
        <v>30105912</v>
      </c>
      <c r="I35" s="22">
        <v>12091308</v>
      </c>
      <c r="J35" s="17">
        <v>13551812</v>
      </c>
      <c r="K35" s="23">
        <v>13552314</v>
      </c>
    </row>
    <row r="36" spans="1:11" ht="13.5" x14ac:dyDescent="0.25">
      <c r="A36" s="20" t="s">
        <v>42</v>
      </c>
      <c r="B36" s="17">
        <v>269539036</v>
      </c>
      <c r="C36" s="17">
        <v>276730286</v>
      </c>
      <c r="D36" s="21">
        <v>273401889</v>
      </c>
      <c r="E36" s="22">
        <v>293468631</v>
      </c>
      <c r="F36" s="17">
        <v>286767633</v>
      </c>
      <c r="G36" s="23">
        <v>286767633</v>
      </c>
      <c r="H36" s="19">
        <v>4504276</v>
      </c>
      <c r="I36" s="22">
        <v>309435228</v>
      </c>
      <c r="J36" s="17">
        <v>308218017</v>
      </c>
      <c r="K36" s="23">
        <v>308726053</v>
      </c>
    </row>
    <row r="37" spans="1:11" ht="13.5" x14ac:dyDescent="0.25">
      <c r="A37" s="20" t="s">
        <v>43</v>
      </c>
      <c r="B37" s="17">
        <v>153793224</v>
      </c>
      <c r="C37" s="17">
        <v>186529780</v>
      </c>
      <c r="D37" s="21">
        <v>214521621</v>
      </c>
      <c r="E37" s="22">
        <v>187225305</v>
      </c>
      <c r="F37" s="17">
        <v>162207215</v>
      </c>
      <c r="G37" s="23">
        <v>162207215</v>
      </c>
      <c r="H37" s="19">
        <v>64104225</v>
      </c>
      <c r="I37" s="22">
        <v>165078804</v>
      </c>
      <c r="J37" s="17">
        <v>165078800</v>
      </c>
      <c r="K37" s="23">
        <v>165079127</v>
      </c>
    </row>
    <row r="38" spans="1:11" ht="13.5" x14ac:dyDescent="0.25">
      <c r="A38" s="20" t="s">
        <v>44</v>
      </c>
      <c r="B38" s="17">
        <v>9652125</v>
      </c>
      <c r="C38" s="17">
        <v>8672201</v>
      </c>
      <c r="D38" s="21">
        <v>9323365</v>
      </c>
      <c r="E38" s="22">
        <v>2388855</v>
      </c>
      <c r="F38" s="17">
        <v>2388858</v>
      </c>
      <c r="G38" s="23">
        <v>2388858</v>
      </c>
      <c r="H38" s="19">
        <v>0</v>
      </c>
      <c r="I38" s="22">
        <v>2476020</v>
      </c>
      <c r="J38" s="17">
        <v>2476017</v>
      </c>
      <c r="K38" s="23">
        <v>2476143</v>
      </c>
    </row>
    <row r="39" spans="1:11" ht="13.5" x14ac:dyDescent="0.25">
      <c r="A39" s="20" t="s">
        <v>45</v>
      </c>
      <c r="B39" s="17">
        <v>143271292</v>
      </c>
      <c r="C39" s="17">
        <v>126976743</v>
      </c>
      <c r="D39" s="21">
        <v>103417008</v>
      </c>
      <c r="E39" s="22">
        <v>89009708</v>
      </c>
      <c r="F39" s="17">
        <v>117926336</v>
      </c>
      <c r="G39" s="23">
        <v>117926336</v>
      </c>
      <c r="H39" s="19">
        <v>-18199661</v>
      </c>
      <c r="I39" s="22">
        <v>129688477</v>
      </c>
      <c r="J39" s="17">
        <v>134125623</v>
      </c>
      <c r="K39" s="23">
        <v>135411273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71868611</v>
      </c>
      <c r="C42" s="17">
        <v>1518889388</v>
      </c>
      <c r="D42" s="21">
        <v>564211596</v>
      </c>
      <c r="E42" s="22">
        <v>19235362</v>
      </c>
      <c r="F42" s="17">
        <v>12535362</v>
      </c>
      <c r="G42" s="23">
        <v>12535362</v>
      </c>
      <c r="H42" s="19">
        <v>413636146</v>
      </c>
      <c r="I42" s="22">
        <v>22479876</v>
      </c>
      <c r="J42" s="17">
        <v>22254893</v>
      </c>
      <c r="K42" s="23">
        <v>23562353</v>
      </c>
    </row>
    <row r="43" spans="1:11" ht="13.5" x14ac:dyDescent="0.25">
      <c r="A43" s="20" t="s">
        <v>48</v>
      </c>
      <c r="B43" s="17">
        <v>-14550760</v>
      </c>
      <c r="C43" s="17">
        <v>-13376098</v>
      </c>
      <c r="D43" s="21">
        <v>-15071794</v>
      </c>
      <c r="E43" s="22">
        <v>-21400000</v>
      </c>
      <c r="F43" s="17">
        <v>-14700000</v>
      </c>
      <c r="G43" s="23">
        <v>-14700000</v>
      </c>
      <c r="H43" s="19">
        <v>-5179918</v>
      </c>
      <c r="I43" s="22">
        <v>-23764212</v>
      </c>
      <c r="J43" s="17">
        <v>-22547004</v>
      </c>
      <c r="K43" s="23">
        <v>-23055009</v>
      </c>
    </row>
    <row r="44" spans="1:11" ht="13.5" x14ac:dyDescent="0.25">
      <c r="A44" s="20" t="s">
        <v>49</v>
      </c>
      <c r="B44" s="17">
        <v>0</v>
      </c>
      <c r="C44" s="17">
        <v>-3534</v>
      </c>
      <c r="D44" s="21">
        <v>0</v>
      </c>
      <c r="E44" s="22">
        <v>-1286240</v>
      </c>
      <c r="F44" s="17">
        <v>-1286240</v>
      </c>
      <c r="G44" s="23">
        <v>-1286240</v>
      </c>
      <c r="H44" s="19">
        <v>0</v>
      </c>
      <c r="I44" s="22">
        <v>-1286244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54668767</v>
      </c>
      <c r="C45" s="66">
        <v>1505591746</v>
      </c>
      <c r="D45" s="67">
        <v>549772408</v>
      </c>
      <c r="E45" s="68">
        <v>2559951</v>
      </c>
      <c r="F45" s="66">
        <v>2559951</v>
      </c>
      <c r="G45" s="69">
        <v>2559951</v>
      </c>
      <c r="H45" s="70">
        <v>408456228</v>
      </c>
      <c r="I45" s="68">
        <v>4304376</v>
      </c>
      <c r="J45" s="66">
        <v>8043356</v>
      </c>
      <c r="K45" s="69">
        <v>8842816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-180223</v>
      </c>
      <c r="C48" s="17">
        <v>668470</v>
      </c>
      <c r="D48" s="21">
        <v>4278293</v>
      </c>
      <c r="E48" s="22">
        <v>6874951</v>
      </c>
      <c r="F48" s="17">
        <v>6874951</v>
      </c>
      <c r="G48" s="23">
        <v>6874951</v>
      </c>
      <c r="H48" s="19">
        <v>34630251</v>
      </c>
      <c r="I48" s="22">
        <v>8335476</v>
      </c>
      <c r="J48" s="17">
        <v>9795983</v>
      </c>
      <c r="K48" s="23">
        <v>9796006</v>
      </c>
    </row>
    <row r="49" spans="1:11" ht="13.5" x14ac:dyDescent="0.25">
      <c r="A49" s="20" t="s">
        <v>53</v>
      </c>
      <c r="B49" s="17">
        <f>+B75</f>
        <v>174448760.94996351</v>
      </c>
      <c r="C49" s="17">
        <f t="shared" ref="C49:K49" si="6">+C75</f>
        <v>-632958489.89592683</v>
      </c>
      <c r="D49" s="21">
        <f t="shared" si="6"/>
        <v>197015355.24856219</v>
      </c>
      <c r="E49" s="22">
        <f t="shared" si="6"/>
        <v>222217745.35379148</v>
      </c>
      <c r="F49" s="17">
        <f t="shared" si="6"/>
        <v>196618929.93578061</v>
      </c>
      <c r="G49" s="23">
        <f t="shared" si="6"/>
        <v>196618929.93578061</v>
      </c>
      <c r="H49" s="19">
        <f t="shared" si="6"/>
        <v>158092217.97011456</v>
      </c>
      <c r="I49" s="22">
        <f t="shared" si="6"/>
        <v>204033362.92090613</v>
      </c>
      <c r="J49" s="17">
        <f t="shared" si="6"/>
        <v>204012043.86727732</v>
      </c>
      <c r="K49" s="23">
        <f t="shared" si="6"/>
        <v>206045140.54046196</v>
      </c>
    </row>
    <row r="50" spans="1:11" ht="13.5" x14ac:dyDescent="0.25">
      <c r="A50" s="30" t="s">
        <v>54</v>
      </c>
      <c r="B50" s="66">
        <f>+B48-B49</f>
        <v>-174628983.94996351</v>
      </c>
      <c r="C50" s="66">
        <f t="shared" ref="C50:K50" si="7">+C48-C49</f>
        <v>633626959.89592683</v>
      </c>
      <c r="D50" s="67">
        <f t="shared" si="7"/>
        <v>-192737062.24856219</v>
      </c>
      <c r="E50" s="68">
        <f t="shared" si="7"/>
        <v>-215342794.35379148</v>
      </c>
      <c r="F50" s="66">
        <f t="shared" si="7"/>
        <v>-189743978.93578061</v>
      </c>
      <c r="G50" s="69">
        <f t="shared" si="7"/>
        <v>-189743978.93578061</v>
      </c>
      <c r="H50" s="70">
        <f t="shared" si="7"/>
        <v>-123461966.97011456</v>
      </c>
      <c r="I50" s="68">
        <f t="shared" si="7"/>
        <v>-195697886.92090613</v>
      </c>
      <c r="J50" s="66">
        <f t="shared" si="7"/>
        <v>-194216060.86727732</v>
      </c>
      <c r="K50" s="69">
        <f t="shared" si="7"/>
        <v>-196249134.54046196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230092929</v>
      </c>
      <c r="C53" s="17">
        <v>234612791</v>
      </c>
      <c r="D53" s="21">
        <v>227884106</v>
      </c>
      <c r="E53" s="22">
        <v>252050219</v>
      </c>
      <c r="F53" s="17">
        <v>245349221</v>
      </c>
      <c r="G53" s="23">
        <v>245349221</v>
      </c>
      <c r="H53" s="19">
        <v>4504276</v>
      </c>
      <c r="I53" s="22">
        <v>265945896</v>
      </c>
      <c r="J53" s="17">
        <v>264728684</v>
      </c>
      <c r="K53" s="23">
        <v>265236718</v>
      </c>
    </row>
    <row r="54" spans="1:11" ht="13.5" x14ac:dyDescent="0.25">
      <c r="A54" s="20" t="s">
        <v>57</v>
      </c>
      <c r="B54" s="17">
        <v>14686402</v>
      </c>
      <c r="C54" s="17">
        <v>15073012</v>
      </c>
      <c r="D54" s="21">
        <v>19442476</v>
      </c>
      <c r="E54" s="22">
        <v>15836000</v>
      </c>
      <c r="F54" s="17">
        <v>15836000</v>
      </c>
      <c r="G54" s="23">
        <v>15836000</v>
      </c>
      <c r="H54" s="19">
        <v>0</v>
      </c>
      <c r="I54" s="22">
        <v>10836004</v>
      </c>
      <c r="J54" s="17">
        <v>10836000</v>
      </c>
      <c r="K54" s="23">
        <v>10836015</v>
      </c>
    </row>
    <row r="55" spans="1:11" ht="13.5" x14ac:dyDescent="0.25">
      <c r="A55" s="20" t="s">
        <v>58</v>
      </c>
      <c r="B55" s="17">
        <v>-662686</v>
      </c>
      <c r="C55" s="17">
        <v>24438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2000004</v>
      </c>
      <c r="J55" s="17">
        <v>0</v>
      </c>
      <c r="K55" s="23">
        <v>1</v>
      </c>
    </row>
    <row r="56" spans="1:11" ht="13.5" x14ac:dyDescent="0.25">
      <c r="A56" s="20" t="s">
        <v>59</v>
      </c>
      <c r="B56" s="17">
        <v>1542704</v>
      </c>
      <c r="C56" s="17">
        <v>1464948</v>
      </c>
      <c r="D56" s="21">
        <v>1764837</v>
      </c>
      <c r="E56" s="22">
        <v>5408279</v>
      </c>
      <c r="F56" s="17">
        <v>3480459</v>
      </c>
      <c r="G56" s="23">
        <v>3480459</v>
      </c>
      <c r="H56" s="19">
        <v>1475154</v>
      </c>
      <c r="I56" s="22">
        <v>13675083</v>
      </c>
      <c r="J56" s="17">
        <v>14304152</v>
      </c>
      <c r="K56" s="23">
        <v>14962162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1</v>
      </c>
    </row>
    <row r="60" spans="1:11" ht="13.5" x14ac:dyDescent="0.25">
      <c r="A60" s="20" t="s">
        <v>62</v>
      </c>
      <c r="B60" s="17">
        <v>3043459</v>
      </c>
      <c r="C60" s="17">
        <v>2676070</v>
      </c>
      <c r="D60" s="21">
        <v>2780702</v>
      </c>
      <c r="E60" s="22">
        <v>2684035</v>
      </c>
      <c r="F60" s="17">
        <v>3778260</v>
      </c>
      <c r="G60" s="23">
        <v>3778260</v>
      </c>
      <c r="H60" s="19">
        <v>2327685</v>
      </c>
      <c r="I60" s="22">
        <v>1092696</v>
      </c>
      <c r="J60" s="17">
        <v>1144252</v>
      </c>
      <c r="K60" s="23">
        <v>1198256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0.85883909826555105</v>
      </c>
      <c r="C70" s="5">
        <f t="shared" ref="C70:K70" si="8">IF(ISERROR(C71/C72),0,(C71/C72))</f>
        <v>31.389988108155336</v>
      </c>
      <c r="D70" s="5">
        <f t="shared" si="8"/>
        <v>5.1319599852869509</v>
      </c>
      <c r="E70" s="5">
        <f t="shared" si="8"/>
        <v>0.66190674436779906</v>
      </c>
      <c r="F70" s="5">
        <f t="shared" si="8"/>
        <v>0.81661632374229542</v>
      </c>
      <c r="G70" s="5">
        <f t="shared" si="8"/>
        <v>0.81661632374229542</v>
      </c>
      <c r="H70" s="5">
        <f t="shared" si="8"/>
        <v>7.0338798932608277</v>
      </c>
      <c r="I70" s="5">
        <f t="shared" si="8"/>
        <v>0.69570565074223578</v>
      </c>
      <c r="J70" s="5">
        <f t="shared" si="8"/>
        <v>0.70409548056888249</v>
      </c>
      <c r="K70" s="5">
        <f t="shared" si="8"/>
        <v>0.69289139089685936</v>
      </c>
    </row>
    <row r="71" spans="1:11" hidden="1" x14ac:dyDescent="0.2">
      <c r="A71" s="1" t="s">
        <v>112</v>
      </c>
      <c r="B71" s="2">
        <f>+B83</f>
        <v>22856686</v>
      </c>
      <c r="C71" s="2">
        <f t="shared" ref="C71:K71" si="9">+C83</f>
        <v>1288320856</v>
      </c>
      <c r="D71" s="2">
        <f t="shared" si="9"/>
        <v>215574389</v>
      </c>
      <c r="E71" s="2">
        <f t="shared" si="9"/>
        <v>37098949</v>
      </c>
      <c r="F71" s="2">
        <f t="shared" si="9"/>
        <v>37098949</v>
      </c>
      <c r="G71" s="2">
        <f t="shared" si="9"/>
        <v>37098949</v>
      </c>
      <c r="H71" s="2">
        <f t="shared" si="9"/>
        <v>200086901</v>
      </c>
      <c r="I71" s="2">
        <f t="shared" si="9"/>
        <v>40413096</v>
      </c>
      <c r="J71" s="2">
        <f t="shared" si="9"/>
        <v>41625865</v>
      </c>
      <c r="K71" s="2">
        <f t="shared" si="9"/>
        <v>43024732</v>
      </c>
    </row>
    <row r="72" spans="1:11" hidden="1" x14ac:dyDescent="0.2">
      <c r="A72" s="1" t="s">
        <v>113</v>
      </c>
      <c r="B72" s="2">
        <f>+B77</f>
        <v>26613467</v>
      </c>
      <c r="C72" s="2">
        <f t="shared" ref="C72:K72" si="10">+C77</f>
        <v>41042413</v>
      </c>
      <c r="D72" s="2">
        <f t="shared" si="10"/>
        <v>42006249</v>
      </c>
      <c r="E72" s="2">
        <f t="shared" si="10"/>
        <v>56048604</v>
      </c>
      <c r="F72" s="2">
        <f t="shared" si="10"/>
        <v>45430085</v>
      </c>
      <c r="G72" s="2">
        <f t="shared" si="10"/>
        <v>45430085</v>
      </c>
      <c r="H72" s="2">
        <f t="shared" si="10"/>
        <v>28446164</v>
      </c>
      <c r="I72" s="2">
        <f t="shared" si="10"/>
        <v>58089360</v>
      </c>
      <c r="J72" s="2">
        <f t="shared" si="10"/>
        <v>59119631</v>
      </c>
      <c r="K72" s="2">
        <f t="shared" si="10"/>
        <v>62094482</v>
      </c>
    </row>
    <row r="73" spans="1:11" hidden="1" x14ac:dyDescent="0.2">
      <c r="A73" s="1" t="s">
        <v>114</v>
      </c>
      <c r="B73" s="2">
        <f>+B74</f>
        <v>13121682.166666668</v>
      </c>
      <c r="C73" s="2">
        <f t="shared" ref="C73:K73" si="11">+(C78+C80+C81+C82)-(B78+B80+B81+B82)</f>
        <v>23597771</v>
      </c>
      <c r="D73" s="2">
        <f t="shared" si="11"/>
        <v>-20741820</v>
      </c>
      <c r="E73" s="2">
        <f t="shared" si="11"/>
        <v>-2224878</v>
      </c>
      <c r="F73" s="2">
        <f>+(F78+F80+F81+F82)-(D78+D80+D81+D82)</f>
        <v>-2224877</v>
      </c>
      <c r="G73" s="2">
        <f>+(G78+G80+G81+G82)-(D78+D80+D81+D82)</f>
        <v>-2224877</v>
      </c>
      <c r="H73" s="2">
        <f>+(H78+H80+H81+H82)-(D78+D80+D81+D82)</f>
        <v>-14193357</v>
      </c>
      <c r="I73" s="2">
        <f>+(I78+I80+I81+I82)-(E78+E80+E81+E82)</f>
        <v>-25</v>
      </c>
      <c r="J73" s="2">
        <f t="shared" si="11"/>
        <v>-3</v>
      </c>
      <c r="K73" s="2">
        <f t="shared" si="11"/>
        <v>169</v>
      </c>
    </row>
    <row r="74" spans="1:11" hidden="1" x14ac:dyDescent="0.2">
      <c r="A74" s="1" t="s">
        <v>115</v>
      </c>
      <c r="B74" s="2">
        <f>+TREND(C74:E74)</f>
        <v>13121682.166666668</v>
      </c>
      <c r="C74" s="2">
        <f>+C73</f>
        <v>23597771</v>
      </c>
      <c r="D74" s="2">
        <f t="shared" ref="D74:K74" si="12">+D73</f>
        <v>-20741820</v>
      </c>
      <c r="E74" s="2">
        <f t="shared" si="12"/>
        <v>-2224878</v>
      </c>
      <c r="F74" s="2">
        <f t="shared" si="12"/>
        <v>-2224877</v>
      </c>
      <c r="G74" s="2">
        <f t="shared" si="12"/>
        <v>-2224877</v>
      </c>
      <c r="H74" s="2">
        <f t="shared" si="12"/>
        <v>-14193357</v>
      </c>
      <c r="I74" s="2">
        <f t="shared" si="12"/>
        <v>-25</v>
      </c>
      <c r="J74" s="2">
        <f t="shared" si="12"/>
        <v>-3</v>
      </c>
      <c r="K74" s="2">
        <f t="shared" si="12"/>
        <v>169</v>
      </c>
    </row>
    <row r="75" spans="1:11" hidden="1" x14ac:dyDescent="0.2">
      <c r="A75" s="1" t="s">
        <v>116</v>
      </c>
      <c r="B75" s="2">
        <f>+B84-(((B80+B81+B82+B78)*B70)-B79)</f>
        <v>174448760.94996351</v>
      </c>
      <c r="C75" s="2">
        <f t="shared" ref="C75:K75" si="13">+C84-(((C80+C81+C82+C78)*C70)-C79)</f>
        <v>-632958489.89592683</v>
      </c>
      <c r="D75" s="2">
        <f t="shared" si="13"/>
        <v>197015355.24856219</v>
      </c>
      <c r="E75" s="2">
        <f t="shared" si="13"/>
        <v>222217745.35379148</v>
      </c>
      <c r="F75" s="2">
        <f t="shared" si="13"/>
        <v>196618929.93578061</v>
      </c>
      <c r="G75" s="2">
        <f t="shared" si="13"/>
        <v>196618929.93578061</v>
      </c>
      <c r="H75" s="2">
        <f t="shared" si="13"/>
        <v>158092217.97011456</v>
      </c>
      <c r="I75" s="2">
        <f t="shared" si="13"/>
        <v>204033362.92090613</v>
      </c>
      <c r="J75" s="2">
        <f t="shared" si="13"/>
        <v>204012043.86727732</v>
      </c>
      <c r="K75" s="2">
        <f t="shared" si="13"/>
        <v>206045140.54046196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26613467</v>
      </c>
      <c r="C77" s="3">
        <v>41042413</v>
      </c>
      <c r="D77" s="3">
        <v>42006249</v>
      </c>
      <c r="E77" s="3">
        <v>56048604</v>
      </c>
      <c r="F77" s="3">
        <v>45430085</v>
      </c>
      <c r="G77" s="3">
        <v>45430085</v>
      </c>
      <c r="H77" s="3">
        <v>28446164</v>
      </c>
      <c r="I77" s="3">
        <v>58089360</v>
      </c>
      <c r="J77" s="3">
        <v>59119631</v>
      </c>
      <c r="K77" s="3">
        <v>62094482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134092680</v>
      </c>
      <c r="C79" s="3">
        <v>155162351</v>
      </c>
      <c r="D79" s="3">
        <v>183366751</v>
      </c>
      <c r="E79" s="3">
        <v>141507910</v>
      </c>
      <c r="F79" s="3">
        <v>141507917</v>
      </c>
      <c r="G79" s="3">
        <v>141507917</v>
      </c>
      <c r="H79" s="3">
        <v>48425800</v>
      </c>
      <c r="I79" s="3">
        <v>148518996</v>
      </c>
      <c r="J79" s="3">
        <v>147232755</v>
      </c>
      <c r="K79" s="3">
        <v>147232949</v>
      </c>
    </row>
    <row r="80" spans="1:11" hidden="1" x14ac:dyDescent="0.2">
      <c r="A80" s="1" t="s">
        <v>71</v>
      </c>
      <c r="B80" s="3">
        <v>2508883</v>
      </c>
      <c r="C80" s="3">
        <v>13809215</v>
      </c>
      <c r="D80" s="3">
        <v>4695484</v>
      </c>
      <c r="E80" s="3">
        <v>3753609</v>
      </c>
      <c r="F80" s="3">
        <v>3753610</v>
      </c>
      <c r="G80" s="3">
        <v>3753610</v>
      </c>
      <c r="H80" s="3">
        <v>9218686</v>
      </c>
      <c r="I80" s="3">
        <v>3753612</v>
      </c>
      <c r="J80" s="3">
        <v>3753609</v>
      </c>
      <c r="K80" s="3">
        <v>3753662</v>
      </c>
    </row>
    <row r="81" spans="1:11" hidden="1" x14ac:dyDescent="0.2">
      <c r="A81" s="1" t="s">
        <v>72</v>
      </c>
      <c r="B81" s="3">
        <v>613681</v>
      </c>
      <c r="C81" s="3">
        <v>12911120</v>
      </c>
      <c r="D81" s="3">
        <v>1283031</v>
      </c>
      <c r="E81" s="3">
        <v>28</v>
      </c>
      <c r="F81" s="3">
        <v>28</v>
      </c>
      <c r="G81" s="3">
        <v>28</v>
      </c>
      <c r="H81" s="3">
        <v>-17433528</v>
      </c>
      <c r="I81" s="3">
        <v>0</v>
      </c>
      <c r="J81" s="3">
        <v>0</v>
      </c>
      <c r="K81" s="3">
        <v>115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22856686</v>
      </c>
      <c r="C83" s="3">
        <v>1288320856</v>
      </c>
      <c r="D83" s="3">
        <v>215574389</v>
      </c>
      <c r="E83" s="3">
        <v>37098949</v>
      </c>
      <c r="F83" s="3">
        <v>37098949</v>
      </c>
      <c r="G83" s="3">
        <v>37098949</v>
      </c>
      <c r="H83" s="3">
        <v>200086901</v>
      </c>
      <c r="I83" s="3">
        <v>40413096</v>
      </c>
      <c r="J83" s="3">
        <v>41625865</v>
      </c>
      <c r="K83" s="3">
        <v>43024732</v>
      </c>
    </row>
    <row r="84" spans="1:11" hidden="1" x14ac:dyDescent="0.2">
      <c r="A84" s="1" t="s">
        <v>75</v>
      </c>
      <c r="B84" s="3">
        <v>43037861</v>
      </c>
      <c r="C84" s="3">
        <v>50630157</v>
      </c>
      <c r="D84" s="3">
        <v>44330104</v>
      </c>
      <c r="E84" s="3">
        <v>83194393</v>
      </c>
      <c r="F84" s="3">
        <v>58176295</v>
      </c>
      <c r="G84" s="3">
        <v>58176295</v>
      </c>
      <c r="H84" s="3">
        <v>51884206</v>
      </c>
      <c r="I84" s="3">
        <v>58125776</v>
      </c>
      <c r="J84" s="3">
        <v>59422188</v>
      </c>
      <c r="K84" s="3">
        <v>61413152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25680703</v>
      </c>
      <c r="C5" s="17">
        <v>21869950</v>
      </c>
      <c r="D5" s="21">
        <v>30692059</v>
      </c>
      <c r="E5" s="22">
        <v>27740826</v>
      </c>
      <c r="F5" s="17">
        <v>27740826</v>
      </c>
      <c r="G5" s="23">
        <v>27740826</v>
      </c>
      <c r="H5" s="19">
        <v>29763497</v>
      </c>
      <c r="I5" s="22">
        <v>32533583</v>
      </c>
      <c r="J5" s="17">
        <v>35697607</v>
      </c>
      <c r="K5" s="23">
        <v>37303999</v>
      </c>
    </row>
    <row r="6" spans="1:11" ht="13.5" x14ac:dyDescent="0.25">
      <c r="A6" s="20" t="s">
        <v>18</v>
      </c>
      <c r="B6" s="17">
        <v>47691301</v>
      </c>
      <c r="C6" s="17">
        <v>42389246</v>
      </c>
      <c r="D6" s="21">
        <v>45368902</v>
      </c>
      <c r="E6" s="22">
        <v>54516076</v>
      </c>
      <c r="F6" s="17">
        <v>54516076</v>
      </c>
      <c r="G6" s="23">
        <v>54516076</v>
      </c>
      <c r="H6" s="19">
        <v>44164070</v>
      </c>
      <c r="I6" s="22">
        <v>57187365</v>
      </c>
      <c r="J6" s="17">
        <v>59817983</v>
      </c>
      <c r="K6" s="23">
        <v>62509791</v>
      </c>
    </row>
    <row r="7" spans="1:11" ht="13.5" x14ac:dyDescent="0.25">
      <c r="A7" s="20" t="s">
        <v>19</v>
      </c>
      <c r="B7" s="17">
        <v>30612</v>
      </c>
      <c r="C7" s="17">
        <v>345585</v>
      </c>
      <c r="D7" s="21">
        <v>482395</v>
      </c>
      <c r="E7" s="22">
        <v>367500</v>
      </c>
      <c r="F7" s="17">
        <v>367500</v>
      </c>
      <c r="G7" s="23">
        <v>367500</v>
      </c>
      <c r="H7" s="19">
        <v>205037</v>
      </c>
      <c r="I7" s="22">
        <v>240000</v>
      </c>
      <c r="J7" s="17">
        <v>251040</v>
      </c>
      <c r="K7" s="23">
        <v>262337</v>
      </c>
    </row>
    <row r="8" spans="1:11" ht="13.5" x14ac:dyDescent="0.25">
      <c r="A8" s="20" t="s">
        <v>20</v>
      </c>
      <c r="B8" s="17">
        <v>70242708</v>
      </c>
      <c r="C8" s="17">
        <v>42129086</v>
      </c>
      <c r="D8" s="21">
        <v>47846673</v>
      </c>
      <c r="E8" s="22">
        <v>50944000</v>
      </c>
      <c r="F8" s="17">
        <v>50944000</v>
      </c>
      <c r="G8" s="23">
        <v>50944000</v>
      </c>
      <c r="H8" s="19">
        <v>24654570</v>
      </c>
      <c r="I8" s="22">
        <v>53779100</v>
      </c>
      <c r="J8" s="17">
        <v>54012104</v>
      </c>
      <c r="K8" s="23">
        <v>55018103</v>
      </c>
    </row>
    <row r="9" spans="1:11" ht="13.5" x14ac:dyDescent="0.25">
      <c r="A9" s="20" t="s">
        <v>21</v>
      </c>
      <c r="B9" s="17">
        <v>12225862</v>
      </c>
      <c r="C9" s="17">
        <v>8501862</v>
      </c>
      <c r="D9" s="21">
        <v>9958366</v>
      </c>
      <c r="E9" s="22">
        <v>19762507</v>
      </c>
      <c r="F9" s="17">
        <v>19762508</v>
      </c>
      <c r="G9" s="23">
        <v>19762508</v>
      </c>
      <c r="H9" s="19">
        <v>7456211</v>
      </c>
      <c r="I9" s="22">
        <v>37688606</v>
      </c>
      <c r="J9" s="17">
        <v>39422280</v>
      </c>
      <c r="K9" s="23">
        <v>41196286</v>
      </c>
    </row>
    <row r="10" spans="1:11" ht="25.5" x14ac:dyDescent="0.2">
      <c r="A10" s="24" t="s">
        <v>107</v>
      </c>
      <c r="B10" s="25">
        <f>SUM(B5:B9)</f>
        <v>155871186</v>
      </c>
      <c r="C10" s="26">
        <f t="shared" ref="C10:K10" si="0">SUM(C5:C9)</f>
        <v>115235729</v>
      </c>
      <c r="D10" s="27">
        <f t="shared" si="0"/>
        <v>134348395</v>
      </c>
      <c r="E10" s="25">
        <f t="shared" si="0"/>
        <v>153330909</v>
      </c>
      <c r="F10" s="26">
        <f t="shared" si="0"/>
        <v>153330910</v>
      </c>
      <c r="G10" s="28">
        <f t="shared" si="0"/>
        <v>153330910</v>
      </c>
      <c r="H10" s="29">
        <f t="shared" si="0"/>
        <v>106243385</v>
      </c>
      <c r="I10" s="25">
        <f t="shared" si="0"/>
        <v>181428654</v>
      </c>
      <c r="J10" s="26">
        <f t="shared" si="0"/>
        <v>189201014</v>
      </c>
      <c r="K10" s="28">
        <f t="shared" si="0"/>
        <v>196290516</v>
      </c>
    </row>
    <row r="11" spans="1:11" ht="13.5" x14ac:dyDescent="0.25">
      <c r="A11" s="20" t="s">
        <v>22</v>
      </c>
      <c r="B11" s="17">
        <v>46535130</v>
      </c>
      <c r="C11" s="17">
        <v>56814888</v>
      </c>
      <c r="D11" s="21">
        <v>60076536</v>
      </c>
      <c r="E11" s="22">
        <v>63093889</v>
      </c>
      <c r="F11" s="17">
        <v>65093893</v>
      </c>
      <c r="G11" s="23">
        <v>65093893</v>
      </c>
      <c r="H11" s="19">
        <v>27646172</v>
      </c>
      <c r="I11" s="22">
        <v>66080942</v>
      </c>
      <c r="J11" s="17">
        <v>66029075</v>
      </c>
      <c r="K11" s="23">
        <v>69061850</v>
      </c>
    </row>
    <row r="12" spans="1:11" ht="13.5" x14ac:dyDescent="0.25">
      <c r="A12" s="20" t="s">
        <v>23</v>
      </c>
      <c r="B12" s="17">
        <v>3721199</v>
      </c>
      <c r="C12" s="17">
        <v>4182633</v>
      </c>
      <c r="D12" s="21">
        <v>4471163</v>
      </c>
      <c r="E12" s="22">
        <v>4450953</v>
      </c>
      <c r="F12" s="17">
        <v>4450953</v>
      </c>
      <c r="G12" s="23">
        <v>4450953</v>
      </c>
      <c r="H12" s="19">
        <v>3657533</v>
      </c>
      <c r="I12" s="22">
        <v>4604130</v>
      </c>
      <c r="J12" s="17">
        <v>4815920</v>
      </c>
      <c r="K12" s="23">
        <v>5032639</v>
      </c>
    </row>
    <row r="13" spans="1:11" ht="13.5" x14ac:dyDescent="0.25">
      <c r="A13" s="20" t="s">
        <v>24</v>
      </c>
      <c r="B13" s="17">
        <v>19482572</v>
      </c>
      <c r="C13" s="17">
        <v>29587238</v>
      </c>
      <c r="D13" s="21">
        <v>28357194</v>
      </c>
      <c r="E13" s="22">
        <v>20370131</v>
      </c>
      <c r="F13" s="17">
        <v>20370131</v>
      </c>
      <c r="G13" s="23">
        <v>20370131</v>
      </c>
      <c r="H13" s="19">
        <v>0</v>
      </c>
      <c r="I13" s="22">
        <v>21368267</v>
      </c>
      <c r="J13" s="17">
        <v>20508885</v>
      </c>
      <c r="K13" s="23">
        <v>20628763</v>
      </c>
    </row>
    <row r="14" spans="1:11" ht="13.5" x14ac:dyDescent="0.25">
      <c r="A14" s="20" t="s">
        <v>25</v>
      </c>
      <c r="B14" s="17">
        <v>3701278</v>
      </c>
      <c r="C14" s="17">
        <v>6456238</v>
      </c>
      <c r="D14" s="21">
        <v>17611849</v>
      </c>
      <c r="E14" s="22">
        <v>2957371</v>
      </c>
      <c r="F14" s="17">
        <v>2957371</v>
      </c>
      <c r="G14" s="23">
        <v>2957371</v>
      </c>
      <c r="H14" s="19">
        <v>18307655</v>
      </c>
      <c r="I14" s="22">
        <v>3671255</v>
      </c>
      <c r="J14" s="17">
        <v>3740176</v>
      </c>
      <c r="K14" s="23">
        <v>4020955</v>
      </c>
    </row>
    <row r="15" spans="1:11" ht="13.5" x14ac:dyDescent="0.25">
      <c r="A15" s="20" t="s">
        <v>26</v>
      </c>
      <c r="B15" s="17">
        <v>29907820</v>
      </c>
      <c r="C15" s="17">
        <v>43393679</v>
      </c>
      <c r="D15" s="21">
        <v>40294714</v>
      </c>
      <c r="E15" s="22">
        <v>40477362</v>
      </c>
      <c r="F15" s="17">
        <v>40477362</v>
      </c>
      <c r="G15" s="23">
        <v>40477362</v>
      </c>
      <c r="H15" s="19">
        <v>39516317</v>
      </c>
      <c r="I15" s="22">
        <v>45876321</v>
      </c>
      <c r="J15" s="17">
        <v>47986631</v>
      </c>
      <c r="K15" s="23">
        <v>50146030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42800338</v>
      </c>
      <c r="C17" s="17">
        <v>49143653</v>
      </c>
      <c r="D17" s="21">
        <v>60275258</v>
      </c>
      <c r="E17" s="22">
        <v>51552151</v>
      </c>
      <c r="F17" s="17">
        <v>51632151</v>
      </c>
      <c r="G17" s="23">
        <v>51632151</v>
      </c>
      <c r="H17" s="19">
        <v>18302354</v>
      </c>
      <c r="I17" s="22">
        <v>54188640</v>
      </c>
      <c r="J17" s="17">
        <v>59951706</v>
      </c>
      <c r="K17" s="23">
        <v>62600037</v>
      </c>
    </row>
    <row r="18" spans="1:11" ht="13.5" x14ac:dyDescent="0.25">
      <c r="A18" s="30" t="s">
        <v>29</v>
      </c>
      <c r="B18" s="31">
        <f>SUM(B11:B17)</f>
        <v>146148337</v>
      </c>
      <c r="C18" s="32">
        <f t="shared" ref="C18:K18" si="1">SUM(C11:C17)</f>
        <v>189578329</v>
      </c>
      <c r="D18" s="33">
        <f t="shared" si="1"/>
        <v>211086714</v>
      </c>
      <c r="E18" s="31">
        <f t="shared" si="1"/>
        <v>182901857</v>
      </c>
      <c r="F18" s="32">
        <f t="shared" si="1"/>
        <v>184981861</v>
      </c>
      <c r="G18" s="34">
        <f t="shared" si="1"/>
        <v>184981861</v>
      </c>
      <c r="H18" s="35">
        <f t="shared" si="1"/>
        <v>107430031</v>
      </c>
      <c r="I18" s="31">
        <f t="shared" si="1"/>
        <v>195789555</v>
      </c>
      <c r="J18" s="32">
        <f t="shared" si="1"/>
        <v>203032393</v>
      </c>
      <c r="K18" s="34">
        <f t="shared" si="1"/>
        <v>211490274</v>
      </c>
    </row>
    <row r="19" spans="1:11" ht="13.5" x14ac:dyDescent="0.25">
      <c r="A19" s="30" t="s">
        <v>30</v>
      </c>
      <c r="B19" s="36">
        <f>+B10-B18</f>
        <v>9722849</v>
      </c>
      <c r="C19" s="37">
        <f t="shared" ref="C19:K19" si="2">+C10-C18</f>
        <v>-74342600</v>
      </c>
      <c r="D19" s="38">
        <f t="shared" si="2"/>
        <v>-76738319</v>
      </c>
      <c r="E19" s="36">
        <f t="shared" si="2"/>
        <v>-29570948</v>
      </c>
      <c r="F19" s="37">
        <f t="shared" si="2"/>
        <v>-31650951</v>
      </c>
      <c r="G19" s="39">
        <f t="shared" si="2"/>
        <v>-31650951</v>
      </c>
      <c r="H19" s="40">
        <f t="shared" si="2"/>
        <v>-1186646</v>
      </c>
      <c r="I19" s="36">
        <f t="shared" si="2"/>
        <v>-14360901</v>
      </c>
      <c r="J19" s="37">
        <f t="shared" si="2"/>
        <v>-13831379</v>
      </c>
      <c r="K19" s="39">
        <f t="shared" si="2"/>
        <v>-15199758</v>
      </c>
    </row>
    <row r="20" spans="1:11" ht="25.5" x14ac:dyDescent="0.2">
      <c r="A20" s="41" t="s">
        <v>31</v>
      </c>
      <c r="B20" s="42">
        <v>39098733</v>
      </c>
      <c r="C20" s="43">
        <v>24897126</v>
      </c>
      <c r="D20" s="44">
        <v>8000000</v>
      </c>
      <c r="E20" s="42">
        <v>28839000</v>
      </c>
      <c r="F20" s="43">
        <v>22579000</v>
      </c>
      <c r="G20" s="45">
        <v>22579000</v>
      </c>
      <c r="H20" s="46">
        <v>0</v>
      </c>
      <c r="I20" s="42">
        <v>20710000</v>
      </c>
      <c r="J20" s="43">
        <v>18639001</v>
      </c>
      <c r="K20" s="45">
        <v>18843002</v>
      </c>
    </row>
    <row r="21" spans="1:11" ht="13.5" x14ac:dyDescent="0.25">
      <c r="A21" s="47" t="s">
        <v>32</v>
      </c>
      <c r="B21" s="48">
        <v>0</v>
      </c>
      <c r="C21" s="49">
        <v>26974940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48821582</v>
      </c>
      <c r="C22" s="55">
        <f t="shared" ref="C22:K22" si="3">SUM(C19:C21)</f>
        <v>-22470534</v>
      </c>
      <c r="D22" s="56">
        <f t="shared" si="3"/>
        <v>-68738319</v>
      </c>
      <c r="E22" s="54">
        <f t="shared" si="3"/>
        <v>-731948</v>
      </c>
      <c r="F22" s="55">
        <f t="shared" si="3"/>
        <v>-9071951</v>
      </c>
      <c r="G22" s="57">
        <f t="shared" si="3"/>
        <v>-9071951</v>
      </c>
      <c r="H22" s="58">
        <f t="shared" si="3"/>
        <v>-1186646</v>
      </c>
      <c r="I22" s="54">
        <f t="shared" si="3"/>
        <v>6349099</v>
      </c>
      <c r="J22" s="55">
        <f t="shared" si="3"/>
        <v>4807622</v>
      </c>
      <c r="K22" s="57">
        <f t="shared" si="3"/>
        <v>3643244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48821582</v>
      </c>
      <c r="C24" s="37">
        <f t="shared" ref="C24:K24" si="4">SUM(C22:C23)</f>
        <v>-22470534</v>
      </c>
      <c r="D24" s="38">
        <f t="shared" si="4"/>
        <v>-68738319</v>
      </c>
      <c r="E24" s="36">
        <f t="shared" si="4"/>
        <v>-731948</v>
      </c>
      <c r="F24" s="37">
        <f t="shared" si="4"/>
        <v>-9071951</v>
      </c>
      <c r="G24" s="39">
        <f t="shared" si="4"/>
        <v>-9071951</v>
      </c>
      <c r="H24" s="40">
        <f t="shared" si="4"/>
        <v>-1186646</v>
      </c>
      <c r="I24" s="36">
        <f t="shared" si="4"/>
        <v>6349099</v>
      </c>
      <c r="J24" s="37">
        <f t="shared" si="4"/>
        <v>4807622</v>
      </c>
      <c r="K24" s="39">
        <f t="shared" si="4"/>
        <v>3643244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669721107</v>
      </c>
      <c r="C27" s="66">
        <v>24905139</v>
      </c>
      <c r="D27" s="67">
        <v>9371903</v>
      </c>
      <c r="E27" s="68">
        <v>30439003</v>
      </c>
      <c r="F27" s="66">
        <v>24179003</v>
      </c>
      <c r="G27" s="69">
        <v>24179003</v>
      </c>
      <c r="H27" s="70">
        <v>15101387</v>
      </c>
      <c r="I27" s="68">
        <v>20710004</v>
      </c>
      <c r="J27" s="66">
        <v>18639004</v>
      </c>
      <c r="K27" s="69">
        <v>18843004</v>
      </c>
    </row>
    <row r="28" spans="1:11" ht="13.5" x14ac:dyDescent="0.25">
      <c r="A28" s="71" t="s">
        <v>36</v>
      </c>
      <c r="B28" s="17">
        <v>669721107</v>
      </c>
      <c r="C28" s="17">
        <v>24905139</v>
      </c>
      <c r="D28" s="21">
        <v>6760175</v>
      </c>
      <c r="E28" s="22">
        <v>28839000</v>
      </c>
      <c r="F28" s="17">
        <v>22579000</v>
      </c>
      <c r="G28" s="23">
        <v>22579000</v>
      </c>
      <c r="H28" s="19">
        <v>0</v>
      </c>
      <c r="I28" s="22">
        <v>20710002</v>
      </c>
      <c r="J28" s="17">
        <v>18639002</v>
      </c>
      <c r="K28" s="23">
        <v>18843002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1600000</v>
      </c>
      <c r="F30" s="17">
        <v>1600000</v>
      </c>
      <c r="G30" s="23">
        <v>1600000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669721107</v>
      </c>
      <c r="C32" s="66">
        <f t="shared" ref="C32:K32" si="5">SUM(C28:C31)</f>
        <v>24905139</v>
      </c>
      <c r="D32" s="67">
        <f t="shared" si="5"/>
        <v>6760175</v>
      </c>
      <c r="E32" s="68">
        <f t="shared" si="5"/>
        <v>30439000</v>
      </c>
      <c r="F32" s="66">
        <f t="shared" si="5"/>
        <v>24179000</v>
      </c>
      <c r="G32" s="69">
        <f t="shared" si="5"/>
        <v>24179000</v>
      </c>
      <c r="H32" s="70">
        <f t="shared" si="5"/>
        <v>0</v>
      </c>
      <c r="I32" s="68">
        <f t="shared" si="5"/>
        <v>20710002</v>
      </c>
      <c r="J32" s="66">
        <f t="shared" si="5"/>
        <v>18639002</v>
      </c>
      <c r="K32" s="69">
        <f t="shared" si="5"/>
        <v>18843002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28947463</v>
      </c>
      <c r="C35" s="17">
        <v>75508928</v>
      </c>
      <c r="D35" s="21">
        <v>77211179</v>
      </c>
      <c r="E35" s="22">
        <v>74340934</v>
      </c>
      <c r="F35" s="17">
        <v>67340937</v>
      </c>
      <c r="G35" s="23">
        <v>67340937</v>
      </c>
      <c r="H35" s="19">
        <v>138238489</v>
      </c>
      <c r="I35" s="22">
        <v>90444248</v>
      </c>
      <c r="J35" s="17">
        <v>83675882</v>
      </c>
      <c r="K35" s="23">
        <v>61213219</v>
      </c>
    </row>
    <row r="36" spans="1:11" ht="13.5" x14ac:dyDescent="0.25">
      <c r="A36" s="20" t="s">
        <v>42</v>
      </c>
      <c r="B36" s="17">
        <v>474055954</v>
      </c>
      <c r="C36" s="17">
        <v>654489779</v>
      </c>
      <c r="D36" s="21">
        <v>635681930</v>
      </c>
      <c r="E36" s="22">
        <v>654640792</v>
      </c>
      <c r="F36" s="17">
        <v>648380792</v>
      </c>
      <c r="G36" s="23">
        <v>648380792</v>
      </c>
      <c r="H36" s="19">
        <v>650769803</v>
      </c>
      <c r="I36" s="22">
        <v>638764296</v>
      </c>
      <c r="J36" s="17">
        <v>636898713</v>
      </c>
      <c r="K36" s="23">
        <v>635116742</v>
      </c>
    </row>
    <row r="37" spans="1:11" ht="13.5" x14ac:dyDescent="0.25">
      <c r="A37" s="20" t="s">
        <v>43</v>
      </c>
      <c r="B37" s="17">
        <v>-151139981</v>
      </c>
      <c r="C37" s="17">
        <v>212129144</v>
      </c>
      <c r="D37" s="21">
        <v>265759891</v>
      </c>
      <c r="E37" s="22">
        <v>194593282</v>
      </c>
      <c r="F37" s="17">
        <v>194593281</v>
      </c>
      <c r="G37" s="23">
        <v>194593281</v>
      </c>
      <c r="H37" s="19">
        <v>339576065</v>
      </c>
      <c r="I37" s="22">
        <v>269379479</v>
      </c>
      <c r="J37" s="17">
        <v>254065706</v>
      </c>
      <c r="K37" s="23">
        <v>247489324</v>
      </c>
    </row>
    <row r="38" spans="1:11" ht="13.5" x14ac:dyDescent="0.25">
      <c r="A38" s="20" t="s">
        <v>44</v>
      </c>
      <c r="B38" s="17">
        <v>35969096</v>
      </c>
      <c r="C38" s="17">
        <v>56939714</v>
      </c>
      <c r="D38" s="21">
        <v>43414274</v>
      </c>
      <c r="E38" s="22">
        <v>60411076</v>
      </c>
      <c r="F38" s="17">
        <v>60411075</v>
      </c>
      <c r="G38" s="23">
        <v>60411075</v>
      </c>
      <c r="H38" s="19">
        <v>42834411</v>
      </c>
      <c r="I38" s="22">
        <v>52800838</v>
      </c>
      <c r="J38" s="17">
        <v>57068765</v>
      </c>
      <c r="K38" s="23">
        <v>62319732</v>
      </c>
    </row>
    <row r="39" spans="1:11" ht="13.5" x14ac:dyDescent="0.25">
      <c r="A39" s="20" t="s">
        <v>45</v>
      </c>
      <c r="B39" s="17">
        <v>569352720</v>
      </c>
      <c r="C39" s="17">
        <v>483400383</v>
      </c>
      <c r="D39" s="21">
        <v>472457263</v>
      </c>
      <c r="E39" s="22">
        <v>438624875</v>
      </c>
      <c r="F39" s="17">
        <v>433704884</v>
      </c>
      <c r="G39" s="23">
        <v>433704884</v>
      </c>
      <c r="H39" s="19">
        <v>407784462</v>
      </c>
      <c r="I39" s="22">
        <v>400679128</v>
      </c>
      <c r="J39" s="17">
        <v>404632502</v>
      </c>
      <c r="K39" s="23">
        <v>392142175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99187902</v>
      </c>
      <c r="C42" s="17">
        <v>825586626</v>
      </c>
      <c r="D42" s="21">
        <v>601526775</v>
      </c>
      <c r="E42" s="22">
        <v>37539818</v>
      </c>
      <c r="F42" s="17">
        <v>31279818</v>
      </c>
      <c r="G42" s="23">
        <v>31279818</v>
      </c>
      <c r="H42" s="19">
        <v>694391954</v>
      </c>
      <c r="I42" s="22">
        <v>25689400</v>
      </c>
      <c r="J42" s="17">
        <v>25067173</v>
      </c>
      <c r="K42" s="23">
        <v>23961956</v>
      </c>
    </row>
    <row r="43" spans="1:11" ht="13.5" x14ac:dyDescent="0.25">
      <c r="A43" s="20" t="s">
        <v>48</v>
      </c>
      <c r="B43" s="17">
        <v>-1484</v>
      </c>
      <c r="C43" s="17">
        <v>-28964320</v>
      </c>
      <c r="D43" s="21">
        <v>-6340641</v>
      </c>
      <c r="E43" s="22">
        <v>-10572004</v>
      </c>
      <c r="F43" s="17">
        <v>-10572004</v>
      </c>
      <c r="G43" s="23">
        <v>-10572004</v>
      </c>
      <c r="H43" s="19">
        <v>-17495056</v>
      </c>
      <c r="I43" s="22">
        <v>-20710000</v>
      </c>
      <c r="J43" s="17">
        <v>-18639000</v>
      </c>
      <c r="K43" s="23">
        <v>-18843000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99186418</v>
      </c>
      <c r="C45" s="66">
        <v>824327913</v>
      </c>
      <c r="D45" s="67">
        <v>600830419</v>
      </c>
      <c r="E45" s="68">
        <v>56440586</v>
      </c>
      <c r="F45" s="66">
        <v>50180586</v>
      </c>
      <c r="G45" s="69">
        <v>50180586</v>
      </c>
      <c r="H45" s="70">
        <v>677103793</v>
      </c>
      <c r="I45" s="68">
        <v>48532190</v>
      </c>
      <c r="J45" s="66">
        <v>45184288</v>
      </c>
      <c r="K45" s="69">
        <v>22287624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27661342</v>
      </c>
      <c r="C48" s="17">
        <v>5644285</v>
      </c>
      <c r="D48" s="21">
        <v>671210</v>
      </c>
      <c r="E48" s="22">
        <v>27720121</v>
      </c>
      <c r="F48" s="17">
        <v>20720121</v>
      </c>
      <c r="G48" s="23">
        <v>20720121</v>
      </c>
      <c r="H48" s="19">
        <v>20475602</v>
      </c>
      <c r="I48" s="22">
        <v>31800138</v>
      </c>
      <c r="J48" s="17">
        <v>27003463</v>
      </c>
      <c r="K48" s="23">
        <v>5416018</v>
      </c>
    </row>
    <row r="49" spans="1:11" ht="13.5" x14ac:dyDescent="0.25">
      <c r="A49" s="20" t="s">
        <v>53</v>
      </c>
      <c r="B49" s="17">
        <f>+B75</f>
        <v>-16166725.909113217</v>
      </c>
      <c r="C49" s="17">
        <f t="shared" ref="C49:K49" si="6">+C75</f>
        <v>57734783.522931054</v>
      </c>
      <c r="D49" s="21">
        <f t="shared" si="6"/>
        <v>123003980.70623374</v>
      </c>
      <c r="E49" s="22">
        <f t="shared" si="6"/>
        <v>153437838.72892424</v>
      </c>
      <c r="F49" s="17">
        <f t="shared" si="6"/>
        <v>153679219.45941988</v>
      </c>
      <c r="G49" s="23">
        <f t="shared" si="6"/>
        <v>153679219.45941988</v>
      </c>
      <c r="H49" s="19">
        <f t="shared" si="6"/>
        <v>8390334.8970282674</v>
      </c>
      <c r="I49" s="22">
        <f t="shared" si="6"/>
        <v>214085859.61823118</v>
      </c>
      <c r="J49" s="17">
        <f t="shared" si="6"/>
        <v>201204250.71914059</v>
      </c>
      <c r="K49" s="23">
        <f t="shared" si="6"/>
        <v>195596957.93518886</v>
      </c>
    </row>
    <row r="50" spans="1:11" ht="13.5" x14ac:dyDescent="0.25">
      <c r="A50" s="30" t="s">
        <v>54</v>
      </c>
      <c r="B50" s="66">
        <f>+B48-B49</f>
        <v>43828067.909113213</v>
      </c>
      <c r="C50" s="66">
        <f t="shared" ref="C50:K50" si="7">+C48-C49</f>
        <v>-52090498.522931054</v>
      </c>
      <c r="D50" s="67">
        <f t="shared" si="7"/>
        <v>-122332770.70623374</v>
      </c>
      <c r="E50" s="68">
        <f t="shared" si="7"/>
        <v>-125717717.72892424</v>
      </c>
      <c r="F50" s="66">
        <f t="shared" si="7"/>
        <v>-132959098.45941988</v>
      </c>
      <c r="G50" s="69">
        <f t="shared" si="7"/>
        <v>-132959098.45941988</v>
      </c>
      <c r="H50" s="70">
        <f t="shared" si="7"/>
        <v>12085267.102971733</v>
      </c>
      <c r="I50" s="68">
        <f t="shared" si="7"/>
        <v>-182285721.61823118</v>
      </c>
      <c r="J50" s="66">
        <f t="shared" si="7"/>
        <v>-174200787.71914059</v>
      </c>
      <c r="K50" s="69">
        <f t="shared" si="7"/>
        <v>-190180939.93518886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474055954</v>
      </c>
      <c r="C53" s="17">
        <v>654415987</v>
      </c>
      <c r="D53" s="21">
        <v>635611132</v>
      </c>
      <c r="E53" s="22">
        <v>654622724</v>
      </c>
      <c r="F53" s="17">
        <v>648362724</v>
      </c>
      <c r="G53" s="23">
        <v>648362724</v>
      </c>
      <c r="H53" s="19">
        <v>650712521</v>
      </c>
      <c r="I53" s="22">
        <v>638759960</v>
      </c>
      <c r="J53" s="17">
        <v>636894377</v>
      </c>
      <c r="K53" s="23">
        <v>635112406</v>
      </c>
    </row>
    <row r="54" spans="1:11" ht="13.5" x14ac:dyDescent="0.25">
      <c r="A54" s="20" t="s">
        <v>57</v>
      </c>
      <c r="B54" s="17">
        <v>19482572</v>
      </c>
      <c r="C54" s="17">
        <v>29587238</v>
      </c>
      <c r="D54" s="21">
        <v>28357194</v>
      </c>
      <c r="E54" s="22">
        <v>20370131</v>
      </c>
      <c r="F54" s="17">
        <v>20370131</v>
      </c>
      <c r="G54" s="23">
        <v>20370131</v>
      </c>
      <c r="H54" s="19">
        <v>0</v>
      </c>
      <c r="I54" s="22">
        <v>21368267</v>
      </c>
      <c r="J54" s="17">
        <v>20508885</v>
      </c>
      <c r="K54" s="23">
        <v>20628763</v>
      </c>
    </row>
    <row r="55" spans="1:11" ht="13.5" x14ac:dyDescent="0.25">
      <c r="A55" s="20" t="s">
        <v>58</v>
      </c>
      <c r="B55" s="17">
        <v>0</v>
      </c>
      <c r="C55" s="17">
        <v>15281469</v>
      </c>
      <c r="D55" s="21">
        <v>6760175</v>
      </c>
      <c r="E55" s="22">
        <v>9419501</v>
      </c>
      <c r="F55" s="17">
        <v>8789501</v>
      </c>
      <c r="G55" s="23">
        <v>8789501</v>
      </c>
      <c r="H55" s="19">
        <v>15101387</v>
      </c>
      <c r="I55" s="22">
        <v>2</v>
      </c>
      <c r="J55" s="17">
        <v>11009002</v>
      </c>
      <c r="K55" s="23">
        <v>11564002</v>
      </c>
    </row>
    <row r="56" spans="1:11" ht="13.5" x14ac:dyDescent="0.25">
      <c r="A56" s="20" t="s">
        <v>59</v>
      </c>
      <c r="B56" s="17">
        <v>4505190</v>
      </c>
      <c r="C56" s="17">
        <v>6776335</v>
      </c>
      <c r="D56" s="21">
        <v>5991468</v>
      </c>
      <c r="E56" s="22">
        <v>5746564</v>
      </c>
      <c r="F56" s="17">
        <v>5746564</v>
      </c>
      <c r="G56" s="23">
        <v>5746564</v>
      </c>
      <c r="H56" s="19">
        <v>3650339</v>
      </c>
      <c r="I56" s="22">
        <v>6028146</v>
      </c>
      <c r="J56" s="17">
        <v>6305440</v>
      </c>
      <c r="K56" s="23">
        <v>6589184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11191871</v>
      </c>
      <c r="C60" s="17">
        <v>5386498</v>
      </c>
      <c r="D60" s="21">
        <v>15139823</v>
      </c>
      <c r="E60" s="22">
        <v>7915673</v>
      </c>
      <c r="F60" s="17">
        <v>7915673</v>
      </c>
      <c r="G60" s="23">
        <v>7915673</v>
      </c>
      <c r="H60" s="19">
        <v>14338157</v>
      </c>
      <c r="I60" s="22">
        <v>21113519</v>
      </c>
      <c r="J60" s="17">
        <v>22486595</v>
      </c>
      <c r="K60" s="23">
        <v>23498492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1.1619420425248153</v>
      </c>
      <c r="C70" s="5">
        <f t="shared" ref="C70:K70" si="8">IF(ISERROR(C71/C72),0,(C71/C72))</f>
        <v>7.1579216682680897</v>
      </c>
      <c r="D70" s="5">
        <f t="shared" si="8"/>
        <v>4.049440137247224</v>
      </c>
      <c r="E70" s="5">
        <f t="shared" si="8"/>
        <v>0.90542271355852333</v>
      </c>
      <c r="F70" s="5">
        <f t="shared" si="8"/>
        <v>0.89054844664482702</v>
      </c>
      <c r="G70" s="5">
        <f t="shared" si="8"/>
        <v>0.89054844664482702</v>
      </c>
      <c r="H70" s="5">
        <f t="shared" si="8"/>
        <v>4.8570900084935129</v>
      </c>
      <c r="I70" s="5">
        <f t="shared" si="8"/>
        <v>0.90038482411890541</v>
      </c>
      <c r="J70" s="5">
        <f t="shared" si="8"/>
        <v>0.89817099200142669</v>
      </c>
      <c r="K70" s="5">
        <f t="shared" si="8"/>
        <v>0.89817093740779386</v>
      </c>
    </row>
    <row r="71" spans="1:11" hidden="1" x14ac:dyDescent="0.2">
      <c r="A71" s="1" t="s">
        <v>112</v>
      </c>
      <c r="B71" s="2">
        <f>+B83</f>
        <v>99187902</v>
      </c>
      <c r="C71" s="2">
        <f t="shared" ref="C71:K71" si="9">+C83</f>
        <v>498441496</v>
      </c>
      <c r="D71" s="2">
        <f t="shared" si="9"/>
        <v>328413434</v>
      </c>
      <c r="E71" s="2">
        <f t="shared" si="9"/>
        <v>76698464</v>
      </c>
      <c r="F71" s="2">
        <f t="shared" si="9"/>
        <v>75438464</v>
      </c>
      <c r="G71" s="2">
        <f t="shared" si="9"/>
        <v>75438464</v>
      </c>
      <c r="H71" s="2">
        <f t="shared" si="9"/>
        <v>365246223</v>
      </c>
      <c r="I71" s="2">
        <f t="shared" si="9"/>
        <v>83100451</v>
      </c>
      <c r="J71" s="2">
        <f t="shared" si="9"/>
        <v>88207028</v>
      </c>
      <c r="K71" s="2">
        <f t="shared" si="9"/>
        <v>92176340</v>
      </c>
    </row>
    <row r="72" spans="1:11" hidden="1" x14ac:dyDescent="0.2">
      <c r="A72" s="1" t="s">
        <v>113</v>
      </c>
      <c r="B72" s="2">
        <f>+B77</f>
        <v>85363898</v>
      </c>
      <c r="C72" s="2">
        <f t="shared" ref="C72:K72" si="10">+C77</f>
        <v>69634947</v>
      </c>
      <c r="D72" s="2">
        <f t="shared" si="10"/>
        <v>81100948</v>
      </c>
      <c r="E72" s="2">
        <f t="shared" si="10"/>
        <v>84710117</v>
      </c>
      <c r="F72" s="2">
        <f t="shared" si="10"/>
        <v>84710118</v>
      </c>
      <c r="G72" s="2">
        <f t="shared" si="10"/>
        <v>84710118</v>
      </c>
      <c r="H72" s="2">
        <f t="shared" si="10"/>
        <v>75198570</v>
      </c>
      <c r="I72" s="2">
        <f t="shared" si="10"/>
        <v>92294371</v>
      </c>
      <c r="J72" s="2">
        <f t="shared" si="10"/>
        <v>98207389</v>
      </c>
      <c r="K72" s="2">
        <f t="shared" si="10"/>
        <v>102626723</v>
      </c>
    </row>
    <row r="73" spans="1:11" hidden="1" x14ac:dyDescent="0.2">
      <c r="A73" s="1" t="s">
        <v>114</v>
      </c>
      <c r="B73" s="2">
        <f>+B74</f>
        <v>15129503.666666668</v>
      </c>
      <c r="C73" s="2">
        <f t="shared" ref="C73:K73" si="11">+(C78+C80+C81+C82)-(B78+B80+B81+B82)</f>
        <v>13590233</v>
      </c>
      <c r="D73" s="2">
        <f t="shared" si="11"/>
        <v>8446243</v>
      </c>
      <c r="E73" s="2">
        <f t="shared" si="11"/>
        <v>-5933371</v>
      </c>
      <c r="F73" s="2">
        <f>+(F78+F80+F81+F82)-(D78+D80+D81+D82)</f>
        <v>-5933371</v>
      </c>
      <c r="G73" s="2">
        <f>+(G78+G80+G81+G82)-(D78+D80+D81+D82)</f>
        <v>-5933371</v>
      </c>
      <c r="H73" s="2">
        <f>+(H78+H80+H81+H82)-(D78+D80+D81+D82)</f>
        <v>34169914</v>
      </c>
      <c r="I73" s="2">
        <f>+(I78+I80+I81+I82)-(E78+E80+E81+E82)</f>
        <v>6046401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15129503.666666668</v>
      </c>
      <c r="C74" s="2">
        <f>+C73</f>
        <v>13590233</v>
      </c>
      <c r="D74" s="2">
        <f t="shared" ref="D74:K74" si="12">+D73</f>
        <v>8446243</v>
      </c>
      <c r="E74" s="2">
        <f t="shared" si="12"/>
        <v>-5933371</v>
      </c>
      <c r="F74" s="2">
        <f t="shared" si="12"/>
        <v>-5933371</v>
      </c>
      <c r="G74" s="2">
        <f t="shared" si="12"/>
        <v>-5933371</v>
      </c>
      <c r="H74" s="2">
        <f t="shared" si="12"/>
        <v>34169914</v>
      </c>
      <c r="I74" s="2">
        <f t="shared" si="12"/>
        <v>6046401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-16166725.909113217</v>
      </c>
      <c r="C75" s="2">
        <f t="shared" ref="C75:K75" si="13">+C84-(((C80+C81+C82+C78)*C70)-C79)</f>
        <v>57734783.522931054</v>
      </c>
      <c r="D75" s="2">
        <f t="shared" si="13"/>
        <v>123003980.70623374</v>
      </c>
      <c r="E75" s="2">
        <f t="shared" si="13"/>
        <v>153437838.72892424</v>
      </c>
      <c r="F75" s="2">
        <f t="shared" si="13"/>
        <v>153679219.45941988</v>
      </c>
      <c r="G75" s="2">
        <f t="shared" si="13"/>
        <v>153679219.45941988</v>
      </c>
      <c r="H75" s="2">
        <f t="shared" si="13"/>
        <v>8390334.8970282674</v>
      </c>
      <c r="I75" s="2">
        <f t="shared" si="13"/>
        <v>214085859.61823118</v>
      </c>
      <c r="J75" s="2">
        <f t="shared" si="13"/>
        <v>201204250.71914059</v>
      </c>
      <c r="K75" s="2">
        <f t="shared" si="13"/>
        <v>195596957.93518886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85363898</v>
      </c>
      <c r="C77" s="3">
        <v>69634947</v>
      </c>
      <c r="D77" s="3">
        <v>81100948</v>
      </c>
      <c r="E77" s="3">
        <v>84710117</v>
      </c>
      <c r="F77" s="3">
        <v>84710118</v>
      </c>
      <c r="G77" s="3">
        <v>84710118</v>
      </c>
      <c r="H77" s="3">
        <v>75198570</v>
      </c>
      <c r="I77" s="3">
        <v>92294371</v>
      </c>
      <c r="J77" s="3">
        <v>98207389</v>
      </c>
      <c r="K77" s="3">
        <v>102626723</v>
      </c>
    </row>
    <row r="78" spans="1:11" hidden="1" x14ac:dyDescent="0.2">
      <c r="A78" s="1" t="s">
        <v>69</v>
      </c>
      <c r="B78" s="3">
        <v>0</v>
      </c>
      <c r="C78" s="3">
        <v>66464</v>
      </c>
      <c r="D78" s="3">
        <v>66464</v>
      </c>
      <c r="E78" s="3">
        <v>7</v>
      </c>
      <c r="F78" s="3">
        <v>7</v>
      </c>
      <c r="G78" s="3">
        <v>7</v>
      </c>
      <c r="H78" s="3">
        <v>52948</v>
      </c>
      <c r="I78" s="3">
        <v>2</v>
      </c>
      <c r="J78" s="3">
        <v>2</v>
      </c>
      <c r="K78" s="3">
        <v>2</v>
      </c>
    </row>
    <row r="79" spans="1:11" hidden="1" x14ac:dyDescent="0.2">
      <c r="A79" s="1" t="s">
        <v>70</v>
      </c>
      <c r="B79" s="3">
        <v>2924531</v>
      </c>
      <c r="C79" s="3">
        <v>176080154</v>
      </c>
      <c r="D79" s="3">
        <v>234373863</v>
      </c>
      <c r="E79" s="3">
        <v>186779255</v>
      </c>
      <c r="F79" s="3">
        <v>186779254</v>
      </c>
      <c r="G79" s="3">
        <v>186779254</v>
      </c>
      <c r="H79" s="3">
        <v>270924478</v>
      </c>
      <c r="I79" s="3">
        <v>257521697</v>
      </c>
      <c r="J79" s="3">
        <v>242183034</v>
      </c>
      <c r="K79" s="3">
        <v>235245490</v>
      </c>
    </row>
    <row r="80" spans="1:11" hidden="1" x14ac:dyDescent="0.2">
      <c r="A80" s="1" t="s">
        <v>71</v>
      </c>
      <c r="B80" s="3">
        <v>-484949</v>
      </c>
      <c r="C80" s="3">
        <v>10793390</v>
      </c>
      <c r="D80" s="3">
        <v>15209098</v>
      </c>
      <c r="E80" s="3">
        <v>13372629</v>
      </c>
      <c r="F80" s="3">
        <v>13372629</v>
      </c>
      <c r="G80" s="3">
        <v>13372629</v>
      </c>
      <c r="H80" s="3">
        <v>31563886</v>
      </c>
      <c r="I80" s="3">
        <v>15375057</v>
      </c>
      <c r="J80" s="3">
        <v>15375057</v>
      </c>
      <c r="K80" s="3">
        <v>15375056</v>
      </c>
    </row>
    <row r="81" spans="1:11" hidden="1" x14ac:dyDescent="0.2">
      <c r="A81" s="1" t="s">
        <v>72</v>
      </c>
      <c r="B81" s="3">
        <v>0</v>
      </c>
      <c r="C81" s="3">
        <v>2855417</v>
      </c>
      <c r="D81" s="3">
        <v>6885952</v>
      </c>
      <c r="E81" s="3">
        <v>2855506</v>
      </c>
      <c r="F81" s="3">
        <v>2855506</v>
      </c>
      <c r="G81" s="3">
        <v>2855506</v>
      </c>
      <c r="H81" s="3">
        <v>24714594</v>
      </c>
      <c r="I81" s="3">
        <v>6899485</v>
      </c>
      <c r="J81" s="3">
        <v>6899485</v>
      </c>
      <c r="K81" s="3">
        <v>6899486</v>
      </c>
    </row>
    <row r="82" spans="1:11" hidden="1" x14ac:dyDescent="0.2">
      <c r="A82" s="1" t="s">
        <v>73</v>
      </c>
      <c r="B82" s="3">
        <v>609987</v>
      </c>
      <c r="C82" s="3">
        <v>0</v>
      </c>
      <c r="D82" s="3">
        <v>0</v>
      </c>
      <c r="E82" s="3">
        <v>1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99187902</v>
      </c>
      <c r="C83" s="3">
        <v>498441496</v>
      </c>
      <c r="D83" s="3">
        <v>328413434</v>
      </c>
      <c r="E83" s="3">
        <v>76698464</v>
      </c>
      <c r="F83" s="3">
        <v>75438464</v>
      </c>
      <c r="G83" s="3">
        <v>75438464</v>
      </c>
      <c r="H83" s="3">
        <v>365246223</v>
      </c>
      <c r="I83" s="3">
        <v>83100451</v>
      </c>
      <c r="J83" s="3">
        <v>88207028</v>
      </c>
      <c r="K83" s="3">
        <v>92176340</v>
      </c>
    </row>
    <row r="84" spans="1:11" hidden="1" x14ac:dyDescent="0.2">
      <c r="A84" s="1" t="s">
        <v>75</v>
      </c>
      <c r="B84" s="3">
        <v>-18945970</v>
      </c>
      <c r="C84" s="3">
        <v>-20172535</v>
      </c>
      <c r="D84" s="3">
        <v>-21628158</v>
      </c>
      <c r="E84" s="3">
        <v>-18648087</v>
      </c>
      <c r="F84" s="3">
        <v>-18648087</v>
      </c>
      <c r="G84" s="3">
        <v>-18648087</v>
      </c>
      <c r="H84" s="3">
        <v>11072673</v>
      </c>
      <c r="I84" s="3">
        <v>-23380176</v>
      </c>
      <c r="J84" s="3">
        <v>-20972434</v>
      </c>
      <c r="K84" s="3">
        <v>-19642184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-153856</v>
      </c>
      <c r="C5" s="17">
        <v>18347463</v>
      </c>
      <c r="D5" s="21">
        <v>18614906</v>
      </c>
      <c r="E5" s="22">
        <v>18668530</v>
      </c>
      <c r="F5" s="17">
        <v>18668530</v>
      </c>
      <c r="G5" s="23">
        <v>18668530</v>
      </c>
      <c r="H5" s="19">
        <v>20016375</v>
      </c>
      <c r="I5" s="22">
        <v>20698547</v>
      </c>
      <c r="J5" s="17">
        <v>21650681</v>
      </c>
      <c r="K5" s="23">
        <v>22646610</v>
      </c>
    </row>
    <row r="6" spans="1:11" ht="13.5" x14ac:dyDescent="0.25">
      <c r="A6" s="20" t="s">
        <v>18</v>
      </c>
      <c r="B6" s="17">
        <v>6058274</v>
      </c>
      <c r="C6" s="17">
        <v>83292109</v>
      </c>
      <c r="D6" s="21">
        <v>78280034</v>
      </c>
      <c r="E6" s="22">
        <v>104979870</v>
      </c>
      <c r="F6" s="17">
        <v>104979870</v>
      </c>
      <c r="G6" s="23">
        <v>104979870</v>
      </c>
      <c r="H6" s="19">
        <v>89412888</v>
      </c>
      <c r="I6" s="22">
        <v>116099661</v>
      </c>
      <c r="J6" s="17">
        <v>121788544</v>
      </c>
      <c r="K6" s="23">
        <v>127756197</v>
      </c>
    </row>
    <row r="7" spans="1:11" ht="13.5" x14ac:dyDescent="0.25">
      <c r="A7" s="20" t="s">
        <v>19</v>
      </c>
      <c r="B7" s="17">
        <v>5</v>
      </c>
      <c r="C7" s="17">
        <v>178230</v>
      </c>
      <c r="D7" s="21">
        <v>1444575</v>
      </c>
      <c r="E7" s="22">
        <v>1590000</v>
      </c>
      <c r="F7" s="17">
        <v>1590000</v>
      </c>
      <c r="G7" s="23">
        <v>1590000</v>
      </c>
      <c r="H7" s="19">
        <v>558564</v>
      </c>
      <c r="I7" s="22">
        <v>1667910</v>
      </c>
      <c r="J7" s="17">
        <v>1749638</v>
      </c>
      <c r="K7" s="23">
        <v>1835370</v>
      </c>
    </row>
    <row r="8" spans="1:11" ht="13.5" x14ac:dyDescent="0.25">
      <c r="A8" s="20" t="s">
        <v>20</v>
      </c>
      <c r="B8" s="17">
        <v>0</v>
      </c>
      <c r="C8" s="17">
        <v>58686803</v>
      </c>
      <c r="D8" s="21">
        <v>64941892</v>
      </c>
      <c r="E8" s="22">
        <v>68227000</v>
      </c>
      <c r="F8" s="17">
        <v>68227000</v>
      </c>
      <c r="G8" s="23">
        <v>68227000</v>
      </c>
      <c r="H8" s="19">
        <v>53585000</v>
      </c>
      <c r="I8" s="22">
        <v>71823000</v>
      </c>
      <c r="J8" s="17">
        <v>72695000</v>
      </c>
      <c r="K8" s="23">
        <v>74175004</v>
      </c>
    </row>
    <row r="9" spans="1:11" ht="13.5" x14ac:dyDescent="0.25">
      <c r="A9" s="20" t="s">
        <v>21</v>
      </c>
      <c r="B9" s="17">
        <v>813034</v>
      </c>
      <c r="C9" s="17">
        <v>13593030</v>
      </c>
      <c r="D9" s="21">
        <v>18286904</v>
      </c>
      <c r="E9" s="22">
        <v>15569965</v>
      </c>
      <c r="F9" s="17">
        <v>15722274</v>
      </c>
      <c r="G9" s="23">
        <v>15722274</v>
      </c>
      <c r="H9" s="19">
        <v>10861202</v>
      </c>
      <c r="I9" s="22">
        <v>94053018</v>
      </c>
      <c r="J9" s="17">
        <v>94862526</v>
      </c>
      <c r="K9" s="23">
        <v>95711909</v>
      </c>
    </row>
    <row r="10" spans="1:11" ht="25.5" x14ac:dyDescent="0.2">
      <c r="A10" s="24" t="s">
        <v>107</v>
      </c>
      <c r="B10" s="25">
        <f>SUM(B5:B9)</f>
        <v>6717457</v>
      </c>
      <c r="C10" s="26">
        <f t="shared" ref="C10:K10" si="0">SUM(C5:C9)</f>
        <v>174097635</v>
      </c>
      <c r="D10" s="27">
        <f t="shared" si="0"/>
        <v>181568311</v>
      </c>
      <c r="E10" s="25">
        <f t="shared" si="0"/>
        <v>209035365</v>
      </c>
      <c r="F10" s="26">
        <f t="shared" si="0"/>
        <v>209187674</v>
      </c>
      <c r="G10" s="28">
        <f t="shared" si="0"/>
        <v>209187674</v>
      </c>
      <c r="H10" s="29">
        <f t="shared" si="0"/>
        <v>174434029</v>
      </c>
      <c r="I10" s="25">
        <f t="shared" si="0"/>
        <v>304342136</v>
      </c>
      <c r="J10" s="26">
        <f t="shared" si="0"/>
        <v>312746389</v>
      </c>
      <c r="K10" s="28">
        <f t="shared" si="0"/>
        <v>322125090</v>
      </c>
    </row>
    <row r="11" spans="1:11" ht="13.5" x14ac:dyDescent="0.25">
      <c r="A11" s="20" t="s">
        <v>22</v>
      </c>
      <c r="B11" s="17">
        <v>5197984</v>
      </c>
      <c r="C11" s="17">
        <v>65318928</v>
      </c>
      <c r="D11" s="21">
        <v>69569617</v>
      </c>
      <c r="E11" s="22">
        <v>75499521</v>
      </c>
      <c r="F11" s="17">
        <v>75499521</v>
      </c>
      <c r="G11" s="23">
        <v>75499521</v>
      </c>
      <c r="H11" s="19">
        <v>12332977</v>
      </c>
      <c r="I11" s="22">
        <v>78351730</v>
      </c>
      <c r="J11" s="17">
        <v>81955912</v>
      </c>
      <c r="K11" s="23">
        <v>85726103</v>
      </c>
    </row>
    <row r="12" spans="1:11" ht="13.5" x14ac:dyDescent="0.25">
      <c r="A12" s="20" t="s">
        <v>23</v>
      </c>
      <c r="B12" s="17">
        <v>422561</v>
      </c>
      <c r="C12" s="17">
        <v>5190760</v>
      </c>
      <c r="D12" s="21">
        <v>5302967</v>
      </c>
      <c r="E12" s="22">
        <v>5395006</v>
      </c>
      <c r="F12" s="17">
        <v>5395006</v>
      </c>
      <c r="G12" s="23">
        <v>5395006</v>
      </c>
      <c r="H12" s="19">
        <v>956953</v>
      </c>
      <c r="I12" s="22">
        <v>5426619</v>
      </c>
      <c r="J12" s="17">
        <v>5676244</v>
      </c>
      <c r="K12" s="23">
        <v>5937409</v>
      </c>
    </row>
    <row r="13" spans="1:11" ht="13.5" x14ac:dyDescent="0.25">
      <c r="A13" s="20" t="s">
        <v>24</v>
      </c>
      <c r="B13" s="17">
        <v>0</v>
      </c>
      <c r="C13" s="17">
        <v>10932450</v>
      </c>
      <c r="D13" s="21">
        <v>10108347</v>
      </c>
      <c r="E13" s="22">
        <v>10891277</v>
      </c>
      <c r="F13" s="17">
        <v>10891277</v>
      </c>
      <c r="G13" s="23">
        <v>10891277</v>
      </c>
      <c r="H13" s="19">
        <v>0</v>
      </c>
      <c r="I13" s="22">
        <v>12225406</v>
      </c>
      <c r="J13" s="17">
        <v>12787775</v>
      </c>
      <c r="K13" s="23">
        <v>13376015</v>
      </c>
    </row>
    <row r="14" spans="1:11" ht="13.5" x14ac:dyDescent="0.25">
      <c r="A14" s="20" t="s">
        <v>25</v>
      </c>
      <c r="B14" s="17">
        <v>226872</v>
      </c>
      <c r="C14" s="17">
        <v>8549953</v>
      </c>
      <c r="D14" s="21">
        <v>16689177</v>
      </c>
      <c r="E14" s="22">
        <v>7010833</v>
      </c>
      <c r="F14" s="17">
        <v>6817332</v>
      </c>
      <c r="G14" s="23">
        <v>6817332</v>
      </c>
      <c r="H14" s="19">
        <v>8974624</v>
      </c>
      <c r="I14" s="22">
        <v>6161155</v>
      </c>
      <c r="J14" s="17">
        <v>6444569</v>
      </c>
      <c r="K14" s="23">
        <v>6741028</v>
      </c>
    </row>
    <row r="15" spans="1:11" ht="13.5" x14ac:dyDescent="0.25">
      <c r="A15" s="20" t="s">
        <v>26</v>
      </c>
      <c r="B15" s="17">
        <v>8807522</v>
      </c>
      <c r="C15" s="17">
        <v>59746127</v>
      </c>
      <c r="D15" s="21">
        <v>63447321</v>
      </c>
      <c r="E15" s="22">
        <v>85011975</v>
      </c>
      <c r="F15" s="17">
        <v>82203028</v>
      </c>
      <c r="G15" s="23">
        <v>82203028</v>
      </c>
      <c r="H15" s="19">
        <v>58003452</v>
      </c>
      <c r="I15" s="22">
        <v>86230978</v>
      </c>
      <c r="J15" s="17">
        <v>90456299</v>
      </c>
      <c r="K15" s="23">
        <v>94888686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13945214</v>
      </c>
      <c r="C17" s="17">
        <v>78780173</v>
      </c>
      <c r="D17" s="21">
        <v>41327700</v>
      </c>
      <c r="E17" s="22">
        <v>42445636</v>
      </c>
      <c r="F17" s="17">
        <v>42189941</v>
      </c>
      <c r="G17" s="23">
        <v>42189941</v>
      </c>
      <c r="H17" s="19">
        <v>23398685</v>
      </c>
      <c r="I17" s="22">
        <v>47739749</v>
      </c>
      <c r="J17" s="17">
        <v>49462273</v>
      </c>
      <c r="K17" s="23">
        <v>51883854</v>
      </c>
    </row>
    <row r="18" spans="1:11" ht="13.5" x14ac:dyDescent="0.25">
      <c r="A18" s="30" t="s">
        <v>29</v>
      </c>
      <c r="B18" s="31">
        <f>SUM(B11:B17)</f>
        <v>28600153</v>
      </c>
      <c r="C18" s="32">
        <f t="shared" ref="C18:K18" si="1">SUM(C11:C17)</f>
        <v>228518391</v>
      </c>
      <c r="D18" s="33">
        <f t="shared" si="1"/>
        <v>206445129</v>
      </c>
      <c r="E18" s="31">
        <f t="shared" si="1"/>
        <v>226254248</v>
      </c>
      <c r="F18" s="32">
        <f t="shared" si="1"/>
        <v>222996105</v>
      </c>
      <c r="G18" s="34">
        <f t="shared" si="1"/>
        <v>222996105</v>
      </c>
      <c r="H18" s="35">
        <f t="shared" si="1"/>
        <v>103666691</v>
      </c>
      <c r="I18" s="31">
        <f t="shared" si="1"/>
        <v>236135637</v>
      </c>
      <c r="J18" s="32">
        <f t="shared" si="1"/>
        <v>246783072</v>
      </c>
      <c r="K18" s="34">
        <f t="shared" si="1"/>
        <v>258553095</v>
      </c>
    </row>
    <row r="19" spans="1:11" ht="13.5" x14ac:dyDescent="0.25">
      <c r="A19" s="30" t="s">
        <v>30</v>
      </c>
      <c r="B19" s="36">
        <f>+B10-B18</f>
        <v>-21882696</v>
      </c>
      <c r="C19" s="37">
        <f t="shared" ref="C19:K19" si="2">+C10-C18</f>
        <v>-54420756</v>
      </c>
      <c r="D19" s="38">
        <f t="shared" si="2"/>
        <v>-24876818</v>
      </c>
      <c r="E19" s="36">
        <f t="shared" si="2"/>
        <v>-17218883</v>
      </c>
      <c r="F19" s="37">
        <f t="shared" si="2"/>
        <v>-13808431</v>
      </c>
      <c r="G19" s="39">
        <f t="shared" si="2"/>
        <v>-13808431</v>
      </c>
      <c r="H19" s="40">
        <f t="shared" si="2"/>
        <v>70767338</v>
      </c>
      <c r="I19" s="36">
        <f t="shared" si="2"/>
        <v>68206499</v>
      </c>
      <c r="J19" s="37">
        <f t="shared" si="2"/>
        <v>65963317</v>
      </c>
      <c r="K19" s="39">
        <f t="shared" si="2"/>
        <v>63571995</v>
      </c>
    </row>
    <row r="20" spans="1:11" ht="25.5" x14ac:dyDescent="0.2">
      <c r="A20" s="41" t="s">
        <v>31</v>
      </c>
      <c r="B20" s="42">
        <v>0</v>
      </c>
      <c r="C20" s="43">
        <v>12800190</v>
      </c>
      <c r="D20" s="44">
        <v>8688024</v>
      </c>
      <c r="E20" s="42">
        <v>25271000</v>
      </c>
      <c r="F20" s="43">
        <v>43998000</v>
      </c>
      <c r="G20" s="45">
        <v>43998000</v>
      </c>
      <c r="H20" s="46">
        <v>17678647</v>
      </c>
      <c r="I20" s="42">
        <v>46620000</v>
      </c>
      <c r="J20" s="43">
        <v>24744000</v>
      </c>
      <c r="K20" s="45">
        <v>25658002</v>
      </c>
    </row>
    <row r="21" spans="1:11" ht="13.5" x14ac:dyDescent="0.25">
      <c r="A21" s="47" t="s">
        <v>32</v>
      </c>
      <c r="B21" s="48">
        <v>0</v>
      </c>
      <c r="C21" s="49">
        <v>692414</v>
      </c>
      <c r="D21" s="50">
        <v>757989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108</v>
      </c>
      <c r="B22" s="54">
        <f>SUM(B19:B21)</f>
        <v>-21882696</v>
      </c>
      <c r="C22" s="55">
        <f t="shared" ref="C22:K22" si="3">SUM(C19:C21)</f>
        <v>-40928152</v>
      </c>
      <c r="D22" s="56">
        <f t="shared" si="3"/>
        <v>-15430805</v>
      </c>
      <c r="E22" s="54">
        <f t="shared" si="3"/>
        <v>8052117</v>
      </c>
      <c r="F22" s="55">
        <f t="shared" si="3"/>
        <v>30189569</v>
      </c>
      <c r="G22" s="57">
        <f t="shared" si="3"/>
        <v>30189569</v>
      </c>
      <c r="H22" s="58">
        <f t="shared" si="3"/>
        <v>88445985</v>
      </c>
      <c r="I22" s="54">
        <f t="shared" si="3"/>
        <v>114826499</v>
      </c>
      <c r="J22" s="55">
        <f t="shared" si="3"/>
        <v>90707317</v>
      </c>
      <c r="K22" s="57">
        <f t="shared" si="3"/>
        <v>89229998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-21882696</v>
      </c>
      <c r="C24" s="37">
        <f t="shared" ref="C24:K24" si="4">SUM(C22:C23)</f>
        <v>-40928152</v>
      </c>
      <c r="D24" s="38">
        <f t="shared" si="4"/>
        <v>-15430805</v>
      </c>
      <c r="E24" s="36">
        <f t="shared" si="4"/>
        <v>8052117</v>
      </c>
      <c r="F24" s="37">
        <f t="shared" si="4"/>
        <v>30189569</v>
      </c>
      <c r="G24" s="39">
        <f t="shared" si="4"/>
        <v>30189569</v>
      </c>
      <c r="H24" s="40">
        <f t="shared" si="4"/>
        <v>88445985</v>
      </c>
      <c r="I24" s="36">
        <f t="shared" si="4"/>
        <v>114826499</v>
      </c>
      <c r="J24" s="37">
        <f t="shared" si="4"/>
        <v>90707317</v>
      </c>
      <c r="K24" s="39">
        <f t="shared" si="4"/>
        <v>89229998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7802361</v>
      </c>
      <c r="C27" s="66">
        <v>12210930</v>
      </c>
      <c r="D27" s="67">
        <v>2381009</v>
      </c>
      <c r="E27" s="68">
        <v>28371000</v>
      </c>
      <c r="F27" s="66">
        <v>47098000</v>
      </c>
      <c r="G27" s="69">
        <v>47098000</v>
      </c>
      <c r="H27" s="70">
        <v>33273954</v>
      </c>
      <c r="I27" s="68">
        <v>46620000</v>
      </c>
      <c r="J27" s="66">
        <v>24744000</v>
      </c>
      <c r="K27" s="69">
        <v>25658023</v>
      </c>
    </row>
    <row r="28" spans="1:11" ht="13.5" x14ac:dyDescent="0.25">
      <c r="A28" s="71" t="s">
        <v>36</v>
      </c>
      <c r="B28" s="17">
        <v>7159401</v>
      </c>
      <c r="C28" s="17">
        <v>11738106</v>
      </c>
      <c r="D28" s="21">
        <v>770973</v>
      </c>
      <c r="E28" s="22">
        <v>25271000</v>
      </c>
      <c r="F28" s="17">
        <v>43998000</v>
      </c>
      <c r="G28" s="23">
        <v>43998000</v>
      </c>
      <c r="H28" s="19">
        <v>0</v>
      </c>
      <c r="I28" s="22">
        <v>46620000</v>
      </c>
      <c r="J28" s="17">
        <v>24744000</v>
      </c>
      <c r="K28" s="23">
        <v>25658004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642960</v>
      </c>
      <c r="C31" s="17">
        <v>472824</v>
      </c>
      <c r="D31" s="21">
        <v>1610036</v>
      </c>
      <c r="E31" s="22">
        <v>1000000</v>
      </c>
      <c r="F31" s="17">
        <v>3100000</v>
      </c>
      <c r="G31" s="23">
        <v>3100000</v>
      </c>
      <c r="H31" s="19">
        <v>0</v>
      </c>
      <c r="I31" s="22">
        <v>0</v>
      </c>
      <c r="J31" s="17">
        <v>0</v>
      </c>
      <c r="K31" s="23">
        <v>13</v>
      </c>
    </row>
    <row r="32" spans="1:11" ht="13.5" x14ac:dyDescent="0.25">
      <c r="A32" s="30" t="s">
        <v>39</v>
      </c>
      <c r="B32" s="66">
        <f>SUM(B28:B31)</f>
        <v>7802361</v>
      </c>
      <c r="C32" s="66">
        <f t="shared" ref="C32:K32" si="5">SUM(C28:C31)</f>
        <v>12210930</v>
      </c>
      <c r="D32" s="67">
        <f t="shared" si="5"/>
        <v>2381009</v>
      </c>
      <c r="E32" s="68">
        <f t="shared" si="5"/>
        <v>28371000</v>
      </c>
      <c r="F32" s="66">
        <f t="shared" si="5"/>
        <v>47098000</v>
      </c>
      <c r="G32" s="69">
        <f t="shared" si="5"/>
        <v>47098000</v>
      </c>
      <c r="H32" s="70">
        <f t="shared" si="5"/>
        <v>0</v>
      </c>
      <c r="I32" s="68">
        <f t="shared" si="5"/>
        <v>46620000</v>
      </c>
      <c r="J32" s="66">
        <f t="shared" si="5"/>
        <v>24744000</v>
      </c>
      <c r="K32" s="69">
        <f t="shared" si="5"/>
        <v>25658019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-4821488</v>
      </c>
      <c r="C35" s="17">
        <v>57959054</v>
      </c>
      <c r="D35" s="21">
        <v>75485615</v>
      </c>
      <c r="E35" s="22">
        <v>40222874</v>
      </c>
      <c r="F35" s="17">
        <v>43615543</v>
      </c>
      <c r="G35" s="23">
        <v>43615543</v>
      </c>
      <c r="H35" s="19">
        <v>71683574</v>
      </c>
      <c r="I35" s="22">
        <v>75935404</v>
      </c>
      <c r="J35" s="17">
        <v>90928902</v>
      </c>
      <c r="K35" s="23">
        <v>109937482</v>
      </c>
    </row>
    <row r="36" spans="1:11" ht="13.5" x14ac:dyDescent="0.25">
      <c r="A36" s="20" t="s">
        <v>42</v>
      </c>
      <c r="B36" s="17">
        <v>7802361</v>
      </c>
      <c r="C36" s="17">
        <v>459390384</v>
      </c>
      <c r="D36" s="21">
        <v>457649279</v>
      </c>
      <c r="E36" s="22">
        <v>495530552</v>
      </c>
      <c r="F36" s="17">
        <v>514257552</v>
      </c>
      <c r="G36" s="23">
        <v>514257552</v>
      </c>
      <c r="H36" s="19">
        <v>33294953</v>
      </c>
      <c r="I36" s="22">
        <v>521055621</v>
      </c>
      <c r="J36" s="17">
        <v>525664473</v>
      </c>
      <c r="K36" s="23">
        <v>525080742</v>
      </c>
    </row>
    <row r="37" spans="1:11" ht="13.5" x14ac:dyDescent="0.25">
      <c r="A37" s="20" t="s">
        <v>43</v>
      </c>
      <c r="B37" s="17">
        <v>24911594</v>
      </c>
      <c r="C37" s="17">
        <v>264544386</v>
      </c>
      <c r="D37" s="21">
        <v>301766570</v>
      </c>
      <c r="E37" s="22">
        <v>237664872</v>
      </c>
      <c r="F37" s="17">
        <v>237664873</v>
      </c>
      <c r="G37" s="23">
        <v>237664873</v>
      </c>
      <c r="H37" s="19">
        <v>16886426</v>
      </c>
      <c r="I37" s="22">
        <v>173727581</v>
      </c>
      <c r="J37" s="17">
        <v>113032527</v>
      </c>
      <c r="K37" s="23">
        <v>117767389</v>
      </c>
    </row>
    <row r="38" spans="1:11" ht="13.5" x14ac:dyDescent="0.25">
      <c r="A38" s="20" t="s">
        <v>44</v>
      </c>
      <c r="B38" s="17">
        <v>0</v>
      </c>
      <c r="C38" s="17">
        <v>53282442</v>
      </c>
      <c r="D38" s="21">
        <v>52281267</v>
      </c>
      <c r="E38" s="22">
        <v>56084600</v>
      </c>
      <c r="F38" s="17">
        <v>56084600</v>
      </c>
      <c r="G38" s="23">
        <v>56084600</v>
      </c>
      <c r="H38" s="19">
        <v>0</v>
      </c>
      <c r="I38" s="22">
        <v>131150872</v>
      </c>
      <c r="J38" s="17">
        <v>120740960</v>
      </c>
      <c r="K38" s="23">
        <v>45200977</v>
      </c>
    </row>
    <row r="39" spans="1:11" ht="13.5" x14ac:dyDescent="0.25">
      <c r="A39" s="20" t="s">
        <v>45</v>
      </c>
      <c r="B39" s="17">
        <v>-48025</v>
      </c>
      <c r="C39" s="17">
        <v>240450762</v>
      </c>
      <c r="D39" s="21">
        <v>194566550</v>
      </c>
      <c r="E39" s="22">
        <v>242003954</v>
      </c>
      <c r="F39" s="17">
        <v>264123622</v>
      </c>
      <c r="G39" s="23">
        <v>264123622</v>
      </c>
      <c r="H39" s="19">
        <v>-353884</v>
      </c>
      <c r="I39" s="22">
        <v>177286073</v>
      </c>
      <c r="J39" s="17">
        <v>292112572</v>
      </c>
      <c r="K39" s="23">
        <v>382819862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2504271</v>
      </c>
      <c r="C42" s="17">
        <v>910469306</v>
      </c>
      <c r="D42" s="21">
        <v>978946102</v>
      </c>
      <c r="E42" s="22">
        <v>-5373875</v>
      </c>
      <c r="F42" s="17">
        <v>13487651</v>
      </c>
      <c r="G42" s="23">
        <v>13487651</v>
      </c>
      <c r="H42" s="19">
        <v>1090496182</v>
      </c>
      <c r="I42" s="22">
        <v>43076429</v>
      </c>
      <c r="J42" s="17">
        <v>18605568</v>
      </c>
      <c r="K42" s="23">
        <v>17373424</v>
      </c>
    </row>
    <row r="43" spans="1:11" ht="13.5" x14ac:dyDescent="0.25">
      <c r="A43" s="20" t="s">
        <v>48</v>
      </c>
      <c r="B43" s="17">
        <v>0</v>
      </c>
      <c r="C43" s="17">
        <v>-12632591</v>
      </c>
      <c r="D43" s="21">
        <v>-1940837</v>
      </c>
      <c r="E43" s="22">
        <v>-28371000</v>
      </c>
      <c r="F43" s="17">
        <v>-47098000</v>
      </c>
      <c r="G43" s="23">
        <v>-47098000</v>
      </c>
      <c r="H43" s="19">
        <v>-29069867</v>
      </c>
      <c r="I43" s="22">
        <v>-46620000</v>
      </c>
      <c r="J43" s="17">
        <v>-24744000</v>
      </c>
      <c r="K43" s="23">
        <v>-25658004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-425100</v>
      </c>
      <c r="F44" s="17">
        <v>-425100</v>
      </c>
      <c r="G44" s="23">
        <v>-425100</v>
      </c>
      <c r="H44" s="19">
        <v>0</v>
      </c>
      <c r="I44" s="22">
        <v>0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4794553</v>
      </c>
      <c r="C45" s="66">
        <v>900804210</v>
      </c>
      <c r="D45" s="67">
        <v>1001340483</v>
      </c>
      <c r="E45" s="68">
        <v>-10372975</v>
      </c>
      <c r="F45" s="66">
        <v>-6980306</v>
      </c>
      <c r="G45" s="69">
        <v>-6980306</v>
      </c>
      <c r="H45" s="70">
        <v>1070426315</v>
      </c>
      <c r="I45" s="68">
        <v>46123</v>
      </c>
      <c r="J45" s="66">
        <v>-2630560</v>
      </c>
      <c r="K45" s="69">
        <v>-4862003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2290282</v>
      </c>
      <c r="C48" s="17">
        <v>13288777</v>
      </c>
      <c r="D48" s="21">
        <v>19722414</v>
      </c>
      <c r="E48" s="22">
        <v>197024</v>
      </c>
      <c r="F48" s="17">
        <v>3589692</v>
      </c>
      <c r="G48" s="23">
        <v>3589692</v>
      </c>
      <c r="H48" s="19">
        <v>12837947</v>
      </c>
      <c r="I48" s="22">
        <v>46122</v>
      </c>
      <c r="J48" s="17">
        <v>11566554</v>
      </c>
      <c r="K48" s="23">
        <v>26942219</v>
      </c>
    </row>
    <row r="49" spans="1:11" ht="13.5" x14ac:dyDescent="0.25">
      <c r="A49" s="20" t="s">
        <v>53</v>
      </c>
      <c r="B49" s="17">
        <f>+B75</f>
        <v>21799586</v>
      </c>
      <c r="C49" s="17">
        <f t="shared" ref="C49:K49" si="6">+C75</f>
        <v>193734909.73139244</v>
      </c>
      <c r="D49" s="21">
        <f t="shared" si="6"/>
        <v>137307281.15956619</v>
      </c>
      <c r="E49" s="22">
        <f t="shared" si="6"/>
        <v>204611299.99929574</v>
      </c>
      <c r="F49" s="17">
        <f t="shared" si="6"/>
        <v>204610550.01755136</v>
      </c>
      <c r="G49" s="23">
        <f t="shared" si="6"/>
        <v>204610550.01755136</v>
      </c>
      <c r="H49" s="19">
        <f t="shared" si="6"/>
        <v>-215169906.73530197</v>
      </c>
      <c r="I49" s="22">
        <f t="shared" si="6"/>
        <v>102440163.5670619</v>
      </c>
      <c r="J49" s="17">
        <f t="shared" si="6"/>
        <v>38561656.235059813</v>
      </c>
      <c r="K49" s="23">
        <f t="shared" si="6"/>
        <v>39970222.830556758</v>
      </c>
    </row>
    <row r="50" spans="1:11" ht="13.5" x14ac:dyDescent="0.25">
      <c r="A50" s="30" t="s">
        <v>54</v>
      </c>
      <c r="B50" s="66">
        <f>+B48-B49</f>
        <v>-19509304</v>
      </c>
      <c r="C50" s="66">
        <f t="shared" ref="C50:K50" si="7">+C48-C49</f>
        <v>-180446132.73139244</v>
      </c>
      <c r="D50" s="67">
        <f t="shared" si="7"/>
        <v>-117584867.15956619</v>
      </c>
      <c r="E50" s="68">
        <f t="shared" si="7"/>
        <v>-204414275.99929574</v>
      </c>
      <c r="F50" s="66">
        <f t="shared" si="7"/>
        <v>-201020858.01755136</v>
      </c>
      <c r="G50" s="69">
        <f t="shared" si="7"/>
        <v>-201020858.01755136</v>
      </c>
      <c r="H50" s="70">
        <f t="shared" si="7"/>
        <v>228007853.73530197</v>
      </c>
      <c r="I50" s="68">
        <f t="shared" si="7"/>
        <v>-102394041.5670619</v>
      </c>
      <c r="J50" s="66">
        <f t="shared" si="7"/>
        <v>-26995102.235059813</v>
      </c>
      <c r="K50" s="69">
        <f t="shared" si="7"/>
        <v>-13028003.830556758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7802361</v>
      </c>
      <c r="C53" s="17">
        <v>382455151</v>
      </c>
      <c r="D53" s="21">
        <v>362125518</v>
      </c>
      <c r="E53" s="22">
        <v>407732780</v>
      </c>
      <c r="F53" s="17">
        <v>426459780</v>
      </c>
      <c r="G53" s="23">
        <v>426459780</v>
      </c>
      <c r="H53" s="19">
        <v>33294953</v>
      </c>
      <c r="I53" s="22">
        <v>505399283</v>
      </c>
      <c r="J53" s="17">
        <v>510006689</v>
      </c>
      <c r="K53" s="23">
        <v>509421444</v>
      </c>
    </row>
    <row r="54" spans="1:11" ht="13.5" x14ac:dyDescent="0.25">
      <c r="A54" s="20" t="s">
        <v>57</v>
      </c>
      <c r="B54" s="17">
        <v>0</v>
      </c>
      <c r="C54" s="17">
        <v>10932450</v>
      </c>
      <c r="D54" s="21">
        <v>10108347</v>
      </c>
      <c r="E54" s="22">
        <v>10891277</v>
      </c>
      <c r="F54" s="17">
        <v>10891277</v>
      </c>
      <c r="G54" s="23">
        <v>10891277</v>
      </c>
      <c r="H54" s="19">
        <v>0</v>
      </c>
      <c r="I54" s="22">
        <v>12225406</v>
      </c>
      <c r="J54" s="17">
        <v>12787775</v>
      </c>
      <c r="K54" s="23">
        <v>13376015</v>
      </c>
    </row>
    <row r="55" spans="1:11" ht="13.5" x14ac:dyDescent="0.25">
      <c r="A55" s="20" t="s">
        <v>58</v>
      </c>
      <c r="B55" s="17">
        <v>1359405</v>
      </c>
      <c r="C55" s="17">
        <v>0</v>
      </c>
      <c r="D55" s="21">
        <v>37451</v>
      </c>
      <c r="E55" s="22">
        <v>500000</v>
      </c>
      <c r="F55" s="17">
        <v>20500000</v>
      </c>
      <c r="G55" s="23">
        <v>20500000</v>
      </c>
      <c r="H55" s="19">
        <v>16152834</v>
      </c>
      <c r="I55" s="22">
        <v>20000000</v>
      </c>
      <c r="J55" s="17">
        <v>0</v>
      </c>
      <c r="K55" s="23">
        <v>7</v>
      </c>
    </row>
    <row r="56" spans="1:11" ht="13.5" x14ac:dyDescent="0.25">
      <c r="A56" s="20" t="s">
        <v>59</v>
      </c>
      <c r="B56" s="17">
        <v>30792</v>
      </c>
      <c r="C56" s="17">
        <v>509605</v>
      </c>
      <c r="D56" s="21">
        <v>504340</v>
      </c>
      <c r="E56" s="22">
        <v>9795881</v>
      </c>
      <c r="F56" s="17">
        <v>5978001</v>
      </c>
      <c r="G56" s="23">
        <v>5978001</v>
      </c>
      <c r="H56" s="19">
        <v>3251306</v>
      </c>
      <c r="I56" s="22">
        <v>6270925</v>
      </c>
      <c r="J56" s="17">
        <v>6576452</v>
      </c>
      <c r="K56" s="23">
        <v>6898710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14034825</v>
      </c>
      <c r="F59" s="17">
        <v>14034825</v>
      </c>
      <c r="G59" s="23">
        <v>14034825</v>
      </c>
      <c r="H59" s="19">
        <v>6474752</v>
      </c>
      <c r="I59" s="22">
        <v>19261108</v>
      </c>
      <c r="J59" s="17">
        <v>20204903</v>
      </c>
      <c r="K59" s="23">
        <v>21194942</v>
      </c>
    </row>
    <row r="60" spans="1:11" ht="13.5" x14ac:dyDescent="0.25">
      <c r="A60" s="20" t="s">
        <v>62</v>
      </c>
      <c r="B60" s="17">
        <v>1193580</v>
      </c>
      <c r="C60" s="17">
        <v>28936175</v>
      </c>
      <c r="D60" s="21">
        <v>18384684</v>
      </c>
      <c r="E60" s="22">
        <v>1602094</v>
      </c>
      <c r="F60" s="17">
        <v>1602094</v>
      </c>
      <c r="G60" s="23">
        <v>1602094</v>
      </c>
      <c r="H60" s="19">
        <v>3746514</v>
      </c>
      <c r="I60" s="22">
        <v>4141972</v>
      </c>
      <c r="J60" s="17">
        <v>4332503</v>
      </c>
      <c r="K60" s="23">
        <v>4531801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4.3836252323468354</v>
      </c>
      <c r="D70" s="5">
        <f t="shared" si="8"/>
        <v>5.0830296421364531</v>
      </c>
      <c r="E70" s="5">
        <f t="shared" si="8"/>
        <v>0.77865294418247943</v>
      </c>
      <c r="F70" s="5">
        <f t="shared" si="8"/>
        <v>0.77877783537784928</v>
      </c>
      <c r="G70" s="5">
        <f t="shared" si="8"/>
        <v>0.77877783537784928</v>
      </c>
      <c r="H70" s="5">
        <f t="shared" si="8"/>
        <v>4.8427562663896122</v>
      </c>
      <c r="I70" s="5">
        <f t="shared" si="8"/>
        <v>0.88140314299372036</v>
      </c>
      <c r="J70" s="5">
        <f t="shared" si="8"/>
        <v>0.87925190130656394</v>
      </c>
      <c r="K70" s="5">
        <f t="shared" si="8"/>
        <v>0.87710439271128326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463878672</v>
      </c>
      <c r="D71" s="2">
        <f t="shared" si="9"/>
        <v>511833967</v>
      </c>
      <c r="E71" s="2">
        <f t="shared" si="9"/>
        <v>99194078</v>
      </c>
      <c r="F71" s="2">
        <f t="shared" si="9"/>
        <v>99328603</v>
      </c>
      <c r="G71" s="2">
        <f t="shared" si="9"/>
        <v>99328603</v>
      </c>
      <c r="H71" s="2">
        <f t="shared" si="9"/>
        <v>534730585</v>
      </c>
      <c r="I71" s="2">
        <f t="shared" si="9"/>
        <v>124176406</v>
      </c>
      <c r="J71" s="2">
        <f t="shared" si="9"/>
        <v>129888522</v>
      </c>
      <c r="K71" s="2">
        <f t="shared" si="9"/>
        <v>135863395</v>
      </c>
    </row>
    <row r="72" spans="1:11" hidden="1" x14ac:dyDescent="0.2">
      <c r="A72" s="1" t="s">
        <v>113</v>
      </c>
      <c r="B72" s="2">
        <f>+B77</f>
        <v>5984700</v>
      </c>
      <c r="C72" s="2">
        <f t="shared" ref="C72:K72" si="10">+C77</f>
        <v>105820787</v>
      </c>
      <c r="D72" s="2">
        <f t="shared" si="10"/>
        <v>100694665</v>
      </c>
      <c r="E72" s="2">
        <f t="shared" si="10"/>
        <v>127391900</v>
      </c>
      <c r="F72" s="2">
        <f t="shared" si="10"/>
        <v>127544209</v>
      </c>
      <c r="G72" s="2">
        <f t="shared" si="10"/>
        <v>127544209</v>
      </c>
      <c r="H72" s="2">
        <f t="shared" si="10"/>
        <v>110418645</v>
      </c>
      <c r="I72" s="2">
        <f t="shared" si="10"/>
        <v>140884914</v>
      </c>
      <c r="J72" s="2">
        <f t="shared" si="10"/>
        <v>147726177</v>
      </c>
      <c r="K72" s="2">
        <f t="shared" si="10"/>
        <v>154899914</v>
      </c>
    </row>
    <row r="73" spans="1:11" hidden="1" x14ac:dyDescent="0.2">
      <c r="A73" s="1" t="s">
        <v>114</v>
      </c>
      <c r="B73" s="2">
        <f>+B74</f>
        <v>26078927.333333332</v>
      </c>
      <c r="C73" s="2">
        <f t="shared" ref="C73:K73" si="11">+(C78+C80+C81+C82)-(B78+B80+B81+B82)</f>
        <v>20187712</v>
      </c>
      <c r="D73" s="2">
        <f t="shared" si="11"/>
        <v>17194175</v>
      </c>
      <c r="E73" s="2">
        <f t="shared" si="11"/>
        <v>-21146654</v>
      </c>
      <c r="F73" s="2">
        <f>+(F78+F80+F81+F82)-(D78+D80+D81+D82)</f>
        <v>-21146654</v>
      </c>
      <c r="G73" s="2">
        <f>+(G78+G80+G81+G82)-(D78+D80+D81+D82)</f>
        <v>-21146654</v>
      </c>
      <c r="H73" s="2">
        <f>+(H78+H80+H81+H82)-(D78+D80+D81+D82)</f>
        <v>16378243</v>
      </c>
      <c r="I73" s="2">
        <f>+(I78+I80+I81+I82)-(E78+E80+E81+E82)</f>
        <v>31939614</v>
      </c>
      <c r="J73" s="2">
        <f t="shared" si="11"/>
        <v>1733646</v>
      </c>
      <c r="K73" s="2">
        <f t="shared" si="11"/>
        <v>1813401</v>
      </c>
    </row>
    <row r="74" spans="1:11" hidden="1" x14ac:dyDescent="0.2">
      <c r="A74" s="1" t="s">
        <v>115</v>
      </c>
      <c r="B74" s="2">
        <f>+TREND(C74:E74)</f>
        <v>26078927.333333332</v>
      </c>
      <c r="C74" s="2">
        <f>+C73</f>
        <v>20187712</v>
      </c>
      <c r="D74" s="2">
        <f t="shared" ref="D74:K74" si="12">+D73</f>
        <v>17194175</v>
      </c>
      <c r="E74" s="2">
        <f t="shared" si="12"/>
        <v>-21146654</v>
      </c>
      <c r="F74" s="2">
        <f t="shared" si="12"/>
        <v>-21146654</v>
      </c>
      <c r="G74" s="2">
        <f t="shared" si="12"/>
        <v>-21146654</v>
      </c>
      <c r="H74" s="2">
        <f t="shared" si="12"/>
        <v>16378243</v>
      </c>
      <c r="I74" s="2">
        <f t="shared" si="12"/>
        <v>31939614</v>
      </c>
      <c r="J74" s="2">
        <f t="shared" si="12"/>
        <v>1733646</v>
      </c>
      <c r="K74" s="2">
        <f t="shared" si="12"/>
        <v>1813401</v>
      </c>
    </row>
    <row r="75" spans="1:11" hidden="1" x14ac:dyDescent="0.2">
      <c r="A75" s="1" t="s">
        <v>116</v>
      </c>
      <c r="B75" s="2">
        <f>+B84-(((B80+B81+B82+B78)*B70)-B79)</f>
        <v>21799586</v>
      </c>
      <c r="C75" s="2">
        <f t="shared" ref="C75:K75" si="13">+C84-(((C80+C81+C82+C78)*C70)-C79)</f>
        <v>193734909.73139244</v>
      </c>
      <c r="D75" s="2">
        <f t="shared" si="13"/>
        <v>137307281.15956619</v>
      </c>
      <c r="E75" s="2">
        <f t="shared" si="13"/>
        <v>204611299.99929574</v>
      </c>
      <c r="F75" s="2">
        <f t="shared" si="13"/>
        <v>204610550.01755136</v>
      </c>
      <c r="G75" s="2">
        <f t="shared" si="13"/>
        <v>204610550.01755136</v>
      </c>
      <c r="H75" s="2">
        <f t="shared" si="13"/>
        <v>-215169906.73530197</v>
      </c>
      <c r="I75" s="2">
        <f t="shared" si="13"/>
        <v>102440163.5670619</v>
      </c>
      <c r="J75" s="2">
        <f t="shared" si="13"/>
        <v>38561656.235059813</v>
      </c>
      <c r="K75" s="2">
        <f t="shared" si="13"/>
        <v>39970222.830556758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5984700</v>
      </c>
      <c r="C77" s="3">
        <v>105820787</v>
      </c>
      <c r="D77" s="3">
        <v>100694665</v>
      </c>
      <c r="E77" s="3">
        <v>127391900</v>
      </c>
      <c r="F77" s="3">
        <v>127544209</v>
      </c>
      <c r="G77" s="3">
        <v>127544209</v>
      </c>
      <c r="H77" s="3">
        <v>110418645</v>
      </c>
      <c r="I77" s="3">
        <v>140884914</v>
      </c>
      <c r="J77" s="3">
        <v>147726177</v>
      </c>
      <c r="K77" s="3">
        <v>154899914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25571924</v>
      </c>
      <c r="C79" s="3">
        <v>231088395</v>
      </c>
      <c r="D79" s="3">
        <v>291660437</v>
      </c>
      <c r="E79" s="3">
        <v>218112274</v>
      </c>
      <c r="F79" s="3">
        <v>218112275</v>
      </c>
      <c r="G79" s="3">
        <v>218112275</v>
      </c>
      <c r="H79" s="3">
        <v>-30165600</v>
      </c>
      <c r="I79" s="3">
        <v>142351207</v>
      </c>
      <c r="J79" s="3">
        <v>80212839</v>
      </c>
      <c r="K79" s="3">
        <v>83437704</v>
      </c>
    </row>
    <row r="80" spans="1:11" hidden="1" x14ac:dyDescent="0.2">
      <c r="A80" s="1" t="s">
        <v>71</v>
      </c>
      <c r="B80" s="3">
        <v>-9391339</v>
      </c>
      <c r="C80" s="3">
        <v>-31551642</v>
      </c>
      <c r="D80" s="3">
        <v>14329540</v>
      </c>
      <c r="E80" s="3">
        <v>2480883</v>
      </c>
      <c r="F80" s="3">
        <v>2480883</v>
      </c>
      <c r="G80" s="3">
        <v>2480883</v>
      </c>
      <c r="H80" s="3">
        <v>35241802</v>
      </c>
      <c r="I80" s="3">
        <v>27558384</v>
      </c>
      <c r="J80" s="3">
        <v>28814260</v>
      </c>
      <c r="K80" s="3">
        <v>30127756</v>
      </c>
    </row>
    <row r="81" spans="1:11" hidden="1" x14ac:dyDescent="0.2">
      <c r="A81" s="1" t="s">
        <v>72</v>
      </c>
      <c r="B81" s="3">
        <v>-838813</v>
      </c>
      <c r="C81" s="3">
        <v>41509202</v>
      </c>
      <c r="D81" s="3">
        <v>12822195</v>
      </c>
      <c r="E81" s="3">
        <v>3524198</v>
      </c>
      <c r="F81" s="3">
        <v>3524198</v>
      </c>
      <c r="G81" s="3">
        <v>3524198</v>
      </c>
      <c r="H81" s="3">
        <v>8288176</v>
      </c>
      <c r="I81" s="3">
        <v>10386311</v>
      </c>
      <c r="J81" s="3">
        <v>10864081</v>
      </c>
      <c r="K81" s="3">
        <v>11363986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463878672</v>
      </c>
      <c r="D83" s="3">
        <v>511833967</v>
      </c>
      <c r="E83" s="3">
        <v>99194078</v>
      </c>
      <c r="F83" s="3">
        <v>99328603</v>
      </c>
      <c r="G83" s="3">
        <v>99328603</v>
      </c>
      <c r="H83" s="3">
        <v>534730585</v>
      </c>
      <c r="I83" s="3">
        <v>124176406</v>
      </c>
      <c r="J83" s="3">
        <v>129888522</v>
      </c>
      <c r="K83" s="3">
        <v>135863395</v>
      </c>
    </row>
    <row r="84" spans="1:11" hidden="1" x14ac:dyDescent="0.2">
      <c r="A84" s="1" t="s">
        <v>75</v>
      </c>
      <c r="B84" s="3">
        <v>-3772338</v>
      </c>
      <c r="C84" s="3">
        <v>6296726</v>
      </c>
      <c r="D84" s="3">
        <v>-16340082</v>
      </c>
      <c r="E84" s="3">
        <v>-8825100</v>
      </c>
      <c r="F84" s="3">
        <v>-8825101</v>
      </c>
      <c r="G84" s="3">
        <v>-8825101</v>
      </c>
      <c r="H84" s="3">
        <v>25800767</v>
      </c>
      <c r="I84" s="3">
        <v>-6466470</v>
      </c>
      <c r="J84" s="3">
        <v>-6763926</v>
      </c>
      <c r="K84" s="3">
        <v>-7074892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795469</v>
      </c>
      <c r="C7" s="17">
        <v>642880</v>
      </c>
      <c r="D7" s="21">
        <v>949650</v>
      </c>
      <c r="E7" s="22">
        <v>500000</v>
      </c>
      <c r="F7" s="17">
        <v>800000</v>
      </c>
      <c r="G7" s="23">
        <v>800000</v>
      </c>
      <c r="H7" s="19">
        <v>1205234</v>
      </c>
      <c r="I7" s="22">
        <v>750000</v>
      </c>
      <c r="J7" s="17">
        <v>787500</v>
      </c>
      <c r="K7" s="23">
        <v>826875</v>
      </c>
    </row>
    <row r="8" spans="1:11" ht="13.5" x14ac:dyDescent="0.25">
      <c r="A8" s="20" t="s">
        <v>20</v>
      </c>
      <c r="B8" s="17">
        <v>60469887</v>
      </c>
      <c r="C8" s="17">
        <v>62189884</v>
      </c>
      <c r="D8" s="21">
        <v>66401000</v>
      </c>
      <c r="E8" s="22">
        <v>67673000</v>
      </c>
      <c r="F8" s="17">
        <v>69290000</v>
      </c>
      <c r="G8" s="23">
        <v>69290000</v>
      </c>
      <c r="H8" s="19">
        <v>69608000</v>
      </c>
      <c r="I8" s="22">
        <v>69971000</v>
      </c>
      <c r="J8" s="17">
        <v>69319000</v>
      </c>
      <c r="K8" s="23">
        <v>69274000</v>
      </c>
    </row>
    <row r="9" spans="1:11" ht="13.5" x14ac:dyDescent="0.25">
      <c r="A9" s="20" t="s">
        <v>21</v>
      </c>
      <c r="B9" s="17">
        <v>3802245</v>
      </c>
      <c r="C9" s="17">
        <v>4029407</v>
      </c>
      <c r="D9" s="21">
        <v>3974211</v>
      </c>
      <c r="E9" s="22">
        <v>4499100</v>
      </c>
      <c r="F9" s="17">
        <v>4606614</v>
      </c>
      <c r="G9" s="23">
        <v>4606614</v>
      </c>
      <c r="H9" s="19">
        <v>4548569</v>
      </c>
      <c r="I9" s="22">
        <v>4694400</v>
      </c>
      <c r="J9" s="17">
        <v>4929120</v>
      </c>
      <c r="K9" s="23">
        <v>5175577</v>
      </c>
    </row>
    <row r="10" spans="1:11" ht="25.5" x14ac:dyDescent="0.2">
      <c r="A10" s="24" t="s">
        <v>107</v>
      </c>
      <c r="B10" s="25">
        <f>SUM(B5:B9)</f>
        <v>65067601</v>
      </c>
      <c r="C10" s="26">
        <f t="shared" ref="C10:K10" si="0">SUM(C5:C9)</f>
        <v>66862171</v>
      </c>
      <c r="D10" s="27">
        <f t="shared" si="0"/>
        <v>71324861</v>
      </c>
      <c r="E10" s="25">
        <f t="shared" si="0"/>
        <v>72672100</v>
      </c>
      <c r="F10" s="26">
        <f t="shared" si="0"/>
        <v>74696614</v>
      </c>
      <c r="G10" s="28">
        <f t="shared" si="0"/>
        <v>74696614</v>
      </c>
      <c r="H10" s="29">
        <f t="shared" si="0"/>
        <v>75361803</v>
      </c>
      <c r="I10" s="25">
        <f t="shared" si="0"/>
        <v>75415400</v>
      </c>
      <c r="J10" s="26">
        <f t="shared" si="0"/>
        <v>75035620</v>
      </c>
      <c r="K10" s="28">
        <f t="shared" si="0"/>
        <v>75276452</v>
      </c>
    </row>
    <row r="11" spans="1:11" ht="13.5" x14ac:dyDescent="0.25">
      <c r="A11" s="20" t="s">
        <v>22</v>
      </c>
      <c r="B11" s="17">
        <v>43946092</v>
      </c>
      <c r="C11" s="17">
        <v>42804156</v>
      </c>
      <c r="D11" s="21">
        <v>44634619</v>
      </c>
      <c r="E11" s="22">
        <v>49826310</v>
      </c>
      <c r="F11" s="17">
        <v>50101082</v>
      </c>
      <c r="G11" s="23">
        <v>50101082</v>
      </c>
      <c r="H11" s="19">
        <v>49755854</v>
      </c>
      <c r="I11" s="22">
        <v>49820268</v>
      </c>
      <c r="J11" s="17">
        <v>57524677</v>
      </c>
      <c r="K11" s="23">
        <v>60400908</v>
      </c>
    </row>
    <row r="12" spans="1:11" ht="13.5" x14ac:dyDescent="0.25">
      <c r="A12" s="20" t="s">
        <v>23</v>
      </c>
      <c r="B12" s="17">
        <v>4438286</v>
      </c>
      <c r="C12" s="17">
        <v>4747636</v>
      </c>
      <c r="D12" s="21">
        <v>5528104</v>
      </c>
      <c r="E12" s="22">
        <v>5624867</v>
      </c>
      <c r="F12" s="17">
        <v>5970152</v>
      </c>
      <c r="G12" s="23">
        <v>5970152</v>
      </c>
      <c r="H12" s="19">
        <v>6131319</v>
      </c>
      <c r="I12" s="22">
        <v>6404052</v>
      </c>
      <c r="J12" s="17">
        <v>6724255</v>
      </c>
      <c r="K12" s="23">
        <v>7060467</v>
      </c>
    </row>
    <row r="13" spans="1:11" ht="13.5" x14ac:dyDescent="0.25">
      <c r="A13" s="20" t="s">
        <v>24</v>
      </c>
      <c r="B13" s="17">
        <v>1019859</v>
      </c>
      <c r="C13" s="17">
        <v>1425202</v>
      </c>
      <c r="D13" s="21">
        <v>1519821</v>
      </c>
      <c r="E13" s="22">
        <v>1001000</v>
      </c>
      <c r="F13" s="17">
        <v>1431000</v>
      </c>
      <c r="G13" s="23">
        <v>1431000</v>
      </c>
      <c r="H13" s="19">
        <v>1409764</v>
      </c>
      <c r="I13" s="22">
        <v>1000000</v>
      </c>
      <c r="J13" s="17">
        <v>1050000</v>
      </c>
      <c r="K13" s="23">
        <v>1102500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3737612</v>
      </c>
      <c r="C15" s="17">
        <v>3335288</v>
      </c>
      <c r="D15" s="21">
        <v>2493714</v>
      </c>
      <c r="E15" s="22">
        <v>1507206</v>
      </c>
      <c r="F15" s="17">
        <v>2452887</v>
      </c>
      <c r="G15" s="23">
        <v>2452887</v>
      </c>
      <c r="H15" s="19">
        <v>2614458</v>
      </c>
      <c r="I15" s="22">
        <v>1953686</v>
      </c>
      <c r="J15" s="17">
        <v>2051370</v>
      </c>
      <c r="K15" s="23">
        <v>2153939</v>
      </c>
    </row>
    <row r="16" spans="1:11" ht="13.5" x14ac:dyDescent="0.25">
      <c r="A16" s="20" t="s">
        <v>27</v>
      </c>
      <c r="B16" s="17">
        <v>617118</v>
      </c>
      <c r="C16" s="17">
        <v>461737</v>
      </c>
      <c r="D16" s="21">
        <v>1055985</v>
      </c>
      <c r="E16" s="22">
        <v>485000</v>
      </c>
      <c r="F16" s="17">
        <v>425000</v>
      </c>
      <c r="G16" s="23">
        <v>425000</v>
      </c>
      <c r="H16" s="19">
        <v>48455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21726804</v>
      </c>
      <c r="C17" s="17">
        <v>18755087</v>
      </c>
      <c r="D17" s="21">
        <v>17895689</v>
      </c>
      <c r="E17" s="22">
        <v>11951559</v>
      </c>
      <c r="F17" s="17">
        <v>13561018</v>
      </c>
      <c r="G17" s="23">
        <v>13561018</v>
      </c>
      <c r="H17" s="19">
        <v>17248055</v>
      </c>
      <c r="I17" s="22">
        <v>8289890</v>
      </c>
      <c r="J17" s="17">
        <v>11429807</v>
      </c>
      <c r="K17" s="23">
        <v>12001301</v>
      </c>
    </row>
    <row r="18" spans="1:11" ht="13.5" x14ac:dyDescent="0.25">
      <c r="A18" s="30" t="s">
        <v>29</v>
      </c>
      <c r="B18" s="31">
        <f>SUM(B11:B17)</f>
        <v>75485771</v>
      </c>
      <c r="C18" s="32">
        <f t="shared" ref="C18:K18" si="1">SUM(C11:C17)</f>
        <v>71529106</v>
      </c>
      <c r="D18" s="33">
        <f t="shared" si="1"/>
        <v>73127932</v>
      </c>
      <c r="E18" s="31">
        <f t="shared" si="1"/>
        <v>70395942</v>
      </c>
      <c r="F18" s="32">
        <f t="shared" si="1"/>
        <v>73941139</v>
      </c>
      <c r="G18" s="34">
        <f t="shared" si="1"/>
        <v>73941139</v>
      </c>
      <c r="H18" s="35">
        <f t="shared" si="1"/>
        <v>77207905</v>
      </c>
      <c r="I18" s="31">
        <f t="shared" si="1"/>
        <v>67467896</v>
      </c>
      <c r="J18" s="32">
        <f t="shared" si="1"/>
        <v>78780109</v>
      </c>
      <c r="K18" s="34">
        <f t="shared" si="1"/>
        <v>82719115</v>
      </c>
    </row>
    <row r="19" spans="1:11" ht="13.5" x14ac:dyDescent="0.25">
      <c r="A19" s="30" t="s">
        <v>30</v>
      </c>
      <c r="B19" s="36">
        <f>+B10-B18</f>
        <v>-10418170</v>
      </c>
      <c r="C19" s="37">
        <f t="shared" ref="C19:K19" si="2">+C10-C18</f>
        <v>-4666935</v>
      </c>
      <c r="D19" s="38">
        <f t="shared" si="2"/>
        <v>-1803071</v>
      </c>
      <c r="E19" s="36">
        <f t="shared" si="2"/>
        <v>2276158</v>
      </c>
      <c r="F19" s="37">
        <f t="shared" si="2"/>
        <v>755475</v>
      </c>
      <c r="G19" s="39">
        <f t="shared" si="2"/>
        <v>755475</v>
      </c>
      <c r="H19" s="40">
        <f t="shared" si="2"/>
        <v>-1846102</v>
      </c>
      <c r="I19" s="36">
        <f t="shared" si="2"/>
        <v>7947504</v>
      </c>
      <c r="J19" s="37">
        <f t="shared" si="2"/>
        <v>-3744489</v>
      </c>
      <c r="K19" s="39">
        <f t="shared" si="2"/>
        <v>-7442663</v>
      </c>
    </row>
    <row r="20" spans="1:11" ht="25.5" x14ac:dyDescent="0.2">
      <c r="A20" s="41" t="s">
        <v>31</v>
      </c>
      <c r="B20" s="42">
        <v>3458359</v>
      </c>
      <c r="C20" s="43">
        <v>200000</v>
      </c>
      <c r="D20" s="44">
        <v>0</v>
      </c>
      <c r="E20" s="42">
        <v>0</v>
      </c>
      <c r="F20" s="43">
        <v>200000</v>
      </c>
      <c r="G20" s="45">
        <v>200000</v>
      </c>
      <c r="H20" s="46">
        <v>200000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483313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-6959811</v>
      </c>
      <c r="C22" s="55">
        <f t="shared" ref="C22:K22" si="3">SUM(C19:C21)</f>
        <v>-4466935</v>
      </c>
      <c r="D22" s="56">
        <f t="shared" si="3"/>
        <v>-1803071</v>
      </c>
      <c r="E22" s="54">
        <f t="shared" si="3"/>
        <v>2276158</v>
      </c>
      <c r="F22" s="55">
        <f t="shared" si="3"/>
        <v>955475</v>
      </c>
      <c r="G22" s="57">
        <f t="shared" si="3"/>
        <v>955475</v>
      </c>
      <c r="H22" s="58">
        <f t="shared" si="3"/>
        <v>-1162789</v>
      </c>
      <c r="I22" s="54">
        <f t="shared" si="3"/>
        <v>7947504</v>
      </c>
      <c r="J22" s="55">
        <f t="shared" si="3"/>
        <v>-3744489</v>
      </c>
      <c r="K22" s="57">
        <f t="shared" si="3"/>
        <v>-7442663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-6959811</v>
      </c>
      <c r="C24" s="37">
        <f t="shared" ref="C24:K24" si="4">SUM(C22:C23)</f>
        <v>-4466935</v>
      </c>
      <c r="D24" s="38">
        <f t="shared" si="4"/>
        <v>-1803071</v>
      </c>
      <c r="E24" s="36">
        <f t="shared" si="4"/>
        <v>2276158</v>
      </c>
      <c r="F24" s="37">
        <f t="shared" si="4"/>
        <v>955475</v>
      </c>
      <c r="G24" s="39">
        <f t="shared" si="4"/>
        <v>955475</v>
      </c>
      <c r="H24" s="40">
        <f t="shared" si="4"/>
        <v>-1162789</v>
      </c>
      <c r="I24" s="36">
        <f t="shared" si="4"/>
        <v>7947504</v>
      </c>
      <c r="J24" s="37">
        <f t="shared" si="4"/>
        <v>-3744489</v>
      </c>
      <c r="K24" s="39">
        <f t="shared" si="4"/>
        <v>-7442663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3399559</v>
      </c>
      <c r="C27" s="66">
        <v>1484629</v>
      </c>
      <c r="D27" s="67">
        <v>1131680</v>
      </c>
      <c r="E27" s="68">
        <v>1150000</v>
      </c>
      <c r="F27" s="66">
        <v>700000</v>
      </c>
      <c r="G27" s="69">
        <v>700000</v>
      </c>
      <c r="H27" s="70">
        <v>2463846</v>
      </c>
      <c r="I27" s="68">
        <v>150000</v>
      </c>
      <c r="J27" s="66">
        <v>157500</v>
      </c>
      <c r="K27" s="69">
        <v>165375</v>
      </c>
    </row>
    <row r="28" spans="1:11" ht="13.5" x14ac:dyDescent="0.25">
      <c r="A28" s="71" t="s">
        <v>36</v>
      </c>
      <c r="B28" s="17">
        <v>2113346</v>
      </c>
      <c r="C28" s="17">
        <v>1163942</v>
      </c>
      <c r="D28" s="21">
        <v>47445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1286213</v>
      </c>
      <c r="C31" s="17">
        <v>320687</v>
      </c>
      <c r="D31" s="21">
        <v>1084235</v>
      </c>
      <c r="E31" s="22">
        <v>1150000</v>
      </c>
      <c r="F31" s="17">
        <v>700000</v>
      </c>
      <c r="G31" s="23">
        <v>700000</v>
      </c>
      <c r="H31" s="19">
        <v>0</v>
      </c>
      <c r="I31" s="22">
        <v>150000</v>
      </c>
      <c r="J31" s="17">
        <v>157500</v>
      </c>
      <c r="K31" s="23">
        <v>165375</v>
      </c>
    </row>
    <row r="32" spans="1:11" ht="13.5" x14ac:dyDescent="0.25">
      <c r="A32" s="30" t="s">
        <v>39</v>
      </c>
      <c r="B32" s="66">
        <f>SUM(B28:B31)</f>
        <v>3399559</v>
      </c>
      <c r="C32" s="66">
        <f t="shared" ref="C32:K32" si="5">SUM(C28:C31)</f>
        <v>1484629</v>
      </c>
      <c r="D32" s="67">
        <f t="shared" si="5"/>
        <v>1131680</v>
      </c>
      <c r="E32" s="68">
        <f t="shared" si="5"/>
        <v>1150000</v>
      </c>
      <c r="F32" s="66">
        <f t="shared" si="5"/>
        <v>700000</v>
      </c>
      <c r="G32" s="69">
        <f t="shared" si="5"/>
        <v>700000</v>
      </c>
      <c r="H32" s="70">
        <f t="shared" si="5"/>
        <v>0</v>
      </c>
      <c r="I32" s="68">
        <f t="shared" si="5"/>
        <v>150000</v>
      </c>
      <c r="J32" s="66">
        <f t="shared" si="5"/>
        <v>157500</v>
      </c>
      <c r="K32" s="69">
        <f t="shared" si="5"/>
        <v>165375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7502054</v>
      </c>
      <c r="C35" s="17">
        <v>2934847</v>
      </c>
      <c r="D35" s="21">
        <v>2017329</v>
      </c>
      <c r="E35" s="22">
        <v>7484258</v>
      </c>
      <c r="F35" s="17">
        <v>7334258</v>
      </c>
      <c r="G35" s="23">
        <v>7334258</v>
      </c>
      <c r="H35" s="19">
        <v>2748776</v>
      </c>
      <c r="I35" s="22">
        <v>10530211</v>
      </c>
      <c r="J35" s="17">
        <v>10666755</v>
      </c>
      <c r="K35" s="23">
        <v>11010513</v>
      </c>
    </row>
    <row r="36" spans="1:11" ht="13.5" x14ac:dyDescent="0.25">
      <c r="A36" s="20" t="s">
        <v>42</v>
      </c>
      <c r="B36" s="17">
        <v>2316138</v>
      </c>
      <c r="C36" s="17">
        <v>1156110</v>
      </c>
      <c r="D36" s="21">
        <v>3006842</v>
      </c>
      <c r="E36" s="22">
        <v>9330642</v>
      </c>
      <c r="F36" s="17">
        <v>8999855</v>
      </c>
      <c r="G36" s="23">
        <v>8999855</v>
      </c>
      <c r="H36" s="19">
        <v>4388888</v>
      </c>
      <c r="I36" s="22">
        <v>7670162</v>
      </c>
      <c r="J36" s="17">
        <v>7827662</v>
      </c>
      <c r="K36" s="23">
        <v>7985537</v>
      </c>
    </row>
    <row r="37" spans="1:11" ht="13.5" x14ac:dyDescent="0.25">
      <c r="A37" s="20" t="s">
        <v>43</v>
      </c>
      <c r="B37" s="17">
        <v>4613547</v>
      </c>
      <c r="C37" s="17">
        <v>4935685</v>
      </c>
      <c r="D37" s="21">
        <v>7649957</v>
      </c>
      <c r="E37" s="22">
        <v>14538742</v>
      </c>
      <c r="F37" s="17">
        <v>15378638</v>
      </c>
      <c r="G37" s="23">
        <v>15378638</v>
      </c>
      <c r="H37" s="19">
        <v>15422708</v>
      </c>
      <c r="I37" s="22">
        <v>10252869</v>
      </c>
      <c r="J37" s="17">
        <v>22238906</v>
      </c>
      <c r="K37" s="23">
        <v>26438713</v>
      </c>
    </row>
    <row r="38" spans="1:11" ht="13.5" x14ac:dyDescent="0.25">
      <c r="A38" s="20" t="s">
        <v>44</v>
      </c>
      <c r="B38" s="17">
        <v>5280256</v>
      </c>
      <c r="C38" s="17">
        <v>4157026</v>
      </c>
      <c r="D38" s="21">
        <v>4179035</v>
      </c>
      <c r="E38" s="22">
        <v>0</v>
      </c>
      <c r="F38" s="17">
        <v>0</v>
      </c>
      <c r="G38" s="23">
        <v>0</v>
      </c>
      <c r="H38" s="19">
        <v>-318163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-2059556</v>
      </c>
      <c r="C39" s="17">
        <v>-2558115</v>
      </c>
      <c r="D39" s="21">
        <v>6890240</v>
      </c>
      <c r="E39" s="22">
        <v>2276158</v>
      </c>
      <c r="F39" s="17">
        <v>955475</v>
      </c>
      <c r="G39" s="23">
        <v>955475</v>
      </c>
      <c r="H39" s="19">
        <v>-2384437</v>
      </c>
      <c r="I39" s="22">
        <v>7947504</v>
      </c>
      <c r="J39" s="17">
        <v>-3744489</v>
      </c>
      <c r="K39" s="23">
        <v>-7442663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23205995</v>
      </c>
      <c r="C42" s="17">
        <v>36295599</v>
      </c>
      <c r="D42" s="21">
        <v>46928310</v>
      </c>
      <c r="E42" s="22">
        <v>6125324</v>
      </c>
      <c r="F42" s="17">
        <v>6101416</v>
      </c>
      <c r="G42" s="23">
        <v>6101416</v>
      </c>
      <c r="H42" s="19">
        <v>54220510</v>
      </c>
      <c r="I42" s="22">
        <v>11388022</v>
      </c>
      <c r="J42" s="17">
        <v>5416422</v>
      </c>
      <c r="K42" s="23">
        <v>-4201963</v>
      </c>
    </row>
    <row r="43" spans="1:11" ht="13.5" x14ac:dyDescent="0.25">
      <c r="A43" s="20" t="s">
        <v>48</v>
      </c>
      <c r="B43" s="17">
        <v>-2709487</v>
      </c>
      <c r="C43" s="17">
        <v>-1422445</v>
      </c>
      <c r="D43" s="21">
        <v>-3226326</v>
      </c>
      <c r="E43" s="22">
        <v>-1150000</v>
      </c>
      <c r="F43" s="17">
        <v>-700000</v>
      </c>
      <c r="G43" s="23">
        <v>-700000</v>
      </c>
      <c r="H43" s="19">
        <v>-1343207</v>
      </c>
      <c r="I43" s="22">
        <v>-150000</v>
      </c>
      <c r="J43" s="17">
        <v>-157500</v>
      </c>
      <c r="K43" s="23">
        <v>-165375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1470198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32554841</v>
      </c>
      <c r="C45" s="66">
        <v>41251648</v>
      </c>
      <c r="D45" s="67">
        <v>45903027</v>
      </c>
      <c r="E45" s="68">
        <v>8392484</v>
      </c>
      <c r="F45" s="66">
        <v>8818576</v>
      </c>
      <c r="G45" s="69">
        <v>8818576</v>
      </c>
      <c r="H45" s="70">
        <v>55565241</v>
      </c>
      <c r="I45" s="68">
        <v>17846891</v>
      </c>
      <c r="J45" s="66">
        <v>12036960</v>
      </c>
      <c r="K45" s="69">
        <v>2579869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6378495</v>
      </c>
      <c r="C48" s="17">
        <v>2201042</v>
      </c>
      <c r="D48" s="21">
        <v>608867</v>
      </c>
      <c r="E48" s="22">
        <v>5067160</v>
      </c>
      <c r="F48" s="17">
        <v>4917160</v>
      </c>
      <c r="G48" s="23">
        <v>4917160</v>
      </c>
      <c r="H48" s="19">
        <v>672126</v>
      </c>
      <c r="I48" s="22">
        <v>7707769</v>
      </c>
      <c r="J48" s="17">
        <v>7723038</v>
      </c>
      <c r="K48" s="23">
        <v>7939457</v>
      </c>
    </row>
    <row r="49" spans="1:11" ht="13.5" x14ac:dyDescent="0.25">
      <c r="A49" s="20" t="s">
        <v>53</v>
      </c>
      <c r="B49" s="17">
        <f>+B75</f>
        <v>200972454.56766078</v>
      </c>
      <c r="C49" s="17">
        <f t="shared" ref="C49:K49" si="6">+C75</f>
        <v>188148696.30535385</v>
      </c>
      <c r="D49" s="21">
        <f t="shared" si="6"/>
        <v>6951068.1079542581</v>
      </c>
      <c r="E49" s="22">
        <f t="shared" si="6"/>
        <v>12121644</v>
      </c>
      <c r="F49" s="17">
        <f t="shared" si="6"/>
        <v>12008157.088820552</v>
      </c>
      <c r="G49" s="23">
        <f t="shared" si="6"/>
        <v>12008157.088820552</v>
      </c>
      <c r="H49" s="19">
        <f t="shared" si="6"/>
        <v>16630111.262861133</v>
      </c>
      <c r="I49" s="22">
        <f t="shared" si="6"/>
        <v>7286485.109085476</v>
      </c>
      <c r="J49" s="17">
        <f t="shared" si="6"/>
        <v>19288904.914524805</v>
      </c>
      <c r="K49" s="23">
        <f t="shared" si="6"/>
        <v>23361101.674127784</v>
      </c>
    </row>
    <row r="50" spans="1:11" ht="13.5" x14ac:dyDescent="0.25">
      <c r="A50" s="30" t="s">
        <v>54</v>
      </c>
      <c r="B50" s="66">
        <f>+B48-B49</f>
        <v>-194593959.56766078</v>
      </c>
      <c r="C50" s="66">
        <f t="shared" ref="C50:K50" si="7">+C48-C49</f>
        <v>-185947654.30535385</v>
      </c>
      <c r="D50" s="67">
        <f t="shared" si="7"/>
        <v>-6342201.1079542581</v>
      </c>
      <c r="E50" s="68">
        <f t="shared" si="7"/>
        <v>-7054484</v>
      </c>
      <c r="F50" s="66">
        <f t="shared" si="7"/>
        <v>-7090997.0888205525</v>
      </c>
      <c r="G50" s="69">
        <f t="shared" si="7"/>
        <v>-7090997.0888205525</v>
      </c>
      <c r="H50" s="70">
        <f t="shared" si="7"/>
        <v>-15957985.262861133</v>
      </c>
      <c r="I50" s="68">
        <f t="shared" si="7"/>
        <v>421283.89091452397</v>
      </c>
      <c r="J50" s="66">
        <f t="shared" si="7"/>
        <v>-11565866.914524805</v>
      </c>
      <c r="K50" s="69">
        <f t="shared" si="7"/>
        <v>-15421644.674127784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13920538</v>
      </c>
      <c r="C53" s="17">
        <v>12769820</v>
      </c>
      <c r="D53" s="21">
        <v>11777262</v>
      </c>
      <c r="E53" s="22">
        <v>9330642</v>
      </c>
      <c r="F53" s="17">
        <v>8999855</v>
      </c>
      <c r="G53" s="23">
        <v>8999855</v>
      </c>
      <c r="H53" s="19">
        <v>12326436</v>
      </c>
      <c r="I53" s="22">
        <v>7670162</v>
      </c>
      <c r="J53" s="17">
        <v>7827662</v>
      </c>
      <c r="K53" s="23">
        <v>7985537</v>
      </c>
    </row>
    <row r="54" spans="1:11" ht="13.5" x14ac:dyDescent="0.25">
      <c r="A54" s="20" t="s">
        <v>57</v>
      </c>
      <c r="B54" s="17">
        <v>1019859</v>
      </c>
      <c r="C54" s="17">
        <v>1425202</v>
      </c>
      <c r="D54" s="21">
        <v>1519821</v>
      </c>
      <c r="E54" s="22">
        <v>1001000</v>
      </c>
      <c r="F54" s="17">
        <v>1431000</v>
      </c>
      <c r="G54" s="23">
        <v>1431000</v>
      </c>
      <c r="H54" s="19">
        <v>1409764</v>
      </c>
      <c r="I54" s="22">
        <v>1000000</v>
      </c>
      <c r="J54" s="17">
        <v>1050000</v>
      </c>
      <c r="K54" s="23">
        <v>1102500</v>
      </c>
    </row>
    <row r="55" spans="1:11" ht="13.5" x14ac:dyDescent="0.25">
      <c r="A55" s="20" t="s">
        <v>58</v>
      </c>
      <c r="B55" s="17">
        <v>3399559</v>
      </c>
      <c r="C55" s="17">
        <v>1484629</v>
      </c>
      <c r="D55" s="21">
        <v>1131680</v>
      </c>
      <c r="E55" s="22">
        <v>1150000</v>
      </c>
      <c r="F55" s="17">
        <v>700000</v>
      </c>
      <c r="G55" s="23">
        <v>700000</v>
      </c>
      <c r="H55" s="19">
        <v>2463846</v>
      </c>
      <c r="I55" s="22">
        <v>150000</v>
      </c>
      <c r="J55" s="17">
        <v>157500</v>
      </c>
      <c r="K55" s="23">
        <v>165375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502206</v>
      </c>
      <c r="E56" s="22">
        <v>470000</v>
      </c>
      <c r="F56" s="17">
        <v>392000</v>
      </c>
      <c r="G56" s="23">
        <v>392000</v>
      </c>
      <c r="H56" s="19">
        <v>356587</v>
      </c>
      <c r="I56" s="22">
        <v>310000</v>
      </c>
      <c r="J56" s="17">
        <v>325500</v>
      </c>
      <c r="K56" s="23">
        <v>341775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17.553969869876855</v>
      </c>
      <c r="C70" s="5">
        <f t="shared" ref="C70:K70" si="8">IF(ISERROR(C71/C72),0,(C71/C72))</f>
        <v>15.800626494171475</v>
      </c>
      <c r="D70" s="5">
        <f t="shared" si="8"/>
        <v>5.9485518005963953E-2</v>
      </c>
      <c r="E70" s="5">
        <f t="shared" si="8"/>
        <v>1</v>
      </c>
      <c r="F70" s="5">
        <f t="shared" si="8"/>
        <v>1.3944328741240313</v>
      </c>
      <c r="G70" s="5">
        <f t="shared" si="8"/>
        <v>1.3944328741240313</v>
      </c>
      <c r="H70" s="5">
        <f t="shared" si="8"/>
        <v>0.39330281677600143</v>
      </c>
      <c r="I70" s="5">
        <f t="shared" si="8"/>
        <v>1.0509990607121509</v>
      </c>
      <c r="J70" s="5">
        <f t="shared" si="8"/>
        <v>1.0021347451114337</v>
      </c>
      <c r="K70" s="5">
        <f t="shared" si="8"/>
        <v>1.0021345510704511</v>
      </c>
    </row>
    <row r="71" spans="1:11" hidden="1" x14ac:dyDescent="0.2">
      <c r="A71" s="1" t="s">
        <v>112</v>
      </c>
      <c r="B71" s="2">
        <f>+B83</f>
        <v>65162074</v>
      </c>
      <c r="C71" s="2">
        <f t="shared" ref="C71:K71" si="9">+C83</f>
        <v>63667155</v>
      </c>
      <c r="D71" s="2">
        <f t="shared" si="9"/>
        <v>236408</v>
      </c>
      <c r="E71" s="2">
        <f t="shared" si="9"/>
        <v>4499100</v>
      </c>
      <c r="F71" s="2">
        <f t="shared" si="9"/>
        <v>6423614</v>
      </c>
      <c r="G71" s="2">
        <f t="shared" si="9"/>
        <v>6423614</v>
      </c>
      <c r="H71" s="2">
        <f t="shared" si="9"/>
        <v>1788965</v>
      </c>
      <c r="I71" s="2">
        <f t="shared" si="9"/>
        <v>4923300</v>
      </c>
      <c r="J71" s="2">
        <f t="shared" si="9"/>
        <v>4929120</v>
      </c>
      <c r="K71" s="2">
        <f t="shared" si="9"/>
        <v>5175576</v>
      </c>
    </row>
    <row r="72" spans="1:11" hidden="1" x14ac:dyDescent="0.2">
      <c r="A72" s="1" t="s">
        <v>113</v>
      </c>
      <c r="B72" s="2">
        <f>+B77</f>
        <v>3712099</v>
      </c>
      <c r="C72" s="2">
        <f t="shared" ref="C72:K72" si="10">+C77</f>
        <v>4029407</v>
      </c>
      <c r="D72" s="2">
        <f t="shared" si="10"/>
        <v>3974211</v>
      </c>
      <c r="E72" s="2">
        <f t="shared" si="10"/>
        <v>4499100</v>
      </c>
      <c r="F72" s="2">
        <f t="shared" si="10"/>
        <v>4606614</v>
      </c>
      <c r="G72" s="2">
        <f t="shared" si="10"/>
        <v>4606614</v>
      </c>
      <c r="H72" s="2">
        <f t="shared" si="10"/>
        <v>4548569</v>
      </c>
      <c r="I72" s="2">
        <f t="shared" si="10"/>
        <v>4684400</v>
      </c>
      <c r="J72" s="2">
        <f t="shared" si="10"/>
        <v>4918620</v>
      </c>
      <c r="K72" s="2">
        <f t="shared" si="10"/>
        <v>5164552</v>
      </c>
    </row>
    <row r="73" spans="1:11" hidden="1" x14ac:dyDescent="0.2">
      <c r="A73" s="1" t="s">
        <v>114</v>
      </c>
      <c r="B73" s="2">
        <f>+B74</f>
        <v>-1180553.666666667</v>
      </c>
      <c r="C73" s="2">
        <f t="shared" ref="C73:K73" si="11">+(C78+C80+C81+C82)-(B78+B80+B81+B82)</f>
        <v>-448800</v>
      </c>
      <c r="D73" s="2">
        <f t="shared" si="11"/>
        <v>3074142</v>
      </c>
      <c r="E73" s="2">
        <f t="shared" si="11"/>
        <v>10987606</v>
      </c>
      <c r="F73" s="2">
        <f>+(F78+F80+F81+F82)-(D78+D80+D81+D82)</f>
        <v>10987606</v>
      </c>
      <c r="G73" s="2">
        <f>+(G78+G80+G81+G82)-(D78+D80+D81+D82)</f>
        <v>10987606</v>
      </c>
      <c r="H73" s="2">
        <f>+(H78+H80+H81+H82)-(D78+D80+D81+D82)</f>
        <v>893021</v>
      </c>
      <c r="I73" s="2">
        <f>+(I78+I80+I81+I82)-(E78+E80+E81+E82)</f>
        <v>405344</v>
      </c>
      <c r="J73" s="2">
        <f t="shared" si="11"/>
        <v>121275</v>
      </c>
      <c r="K73" s="2">
        <f t="shared" si="11"/>
        <v>127339</v>
      </c>
    </row>
    <row r="74" spans="1:11" hidden="1" x14ac:dyDescent="0.2">
      <c r="A74" s="1" t="s">
        <v>115</v>
      </c>
      <c r="B74" s="2">
        <f>+TREND(C74:E74)</f>
        <v>-1180553.666666667</v>
      </c>
      <c r="C74" s="2">
        <f>+C73</f>
        <v>-448800</v>
      </c>
      <c r="D74" s="2">
        <f t="shared" ref="D74:K74" si="12">+D73</f>
        <v>3074142</v>
      </c>
      <c r="E74" s="2">
        <f t="shared" si="12"/>
        <v>10987606</v>
      </c>
      <c r="F74" s="2">
        <f t="shared" si="12"/>
        <v>10987606</v>
      </c>
      <c r="G74" s="2">
        <f t="shared" si="12"/>
        <v>10987606</v>
      </c>
      <c r="H74" s="2">
        <f t="shared" si="12"/>
        <v>893021</v>
      </c>
      <c r="I74" s="2">
        <f t="shared" si="12"/>
        <v>405344</v>
      </c>
      <c r="J74" s="2">
        <f t="shared" si="12"/>
        <v>121275</v>
      </c>
      <c r="K74" s="2">
        <f t="shared" si="12"/>
        <v>127339</v>
      </c>
    </row>
    <row r="75" spans="1:11" hidden="1" x14ac:dyDescent="0.2">
      <c r="A75" s="1" t="s">
        <v>116</v>
      </c>
      <c r="B75" s="2">
        <f>+B84-(((B80+B81+B82+B78)*B70)-B79)</f>
        <v>200972454.56766078</v>
      </c>
      <c r="C75" s="2">
        <f t="shared" ref="C75:K75" si="13">+C84-(((C80+C81+C82+C78)*C70)-C79)</f>
        <v>188148696.30535385</v>
      </c>
      <c r="D75" s="2">
        <f t="shared" si="13"/>
        <v>6951068.1079542581</v>
      </c>
      <c r="E75" s="2">
        <f t="shared" si="13"/>
        <v>12121644</v>
      </c>
      <c r="F75" s="2">
        <f t="shared" si="13"/>
        <v>12008157.088820552</v>
      </c>
      <c r="G75" s="2">
        <f t="shared" si="13"/>
        <v>12008157.088820552</v>
      </c>
      <c r="H75" s="2">
        <f t="shared" si="13"/>
        <v>16630111.262861133</v>
      </c>
      <c r="I75" s="2">
        <f t="shared" si="13"/>
        <v>7286485.109085476</v>
      </c>
      <c r="J75" s="2">
        <f t="shared" si="13"/>
        <v>19288904.914524805</v>
      </c>
      <c r="K75" s="2">
        <f t="shared" si="13"/>
        <v>23361101.674127784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3712099</v>
      </c>
      <c r="C77" s="3">
        <v>4029407</v>
      </c>
      <c r="D77" s="3">
        <v>3974211</v>
      </c>
      <c r="E77" s="3">
        <v>4499100</v>
      </c>
      <c r="F77" s="3">
        <v>4606614</v>
      </c>
      <c r="G77" s="3">
        <v>4606614</v>
      </c>
      <c r="H77" s="3">
        <v>4548569</v>
      </c>
      <c r="I77" s="3">
        <v>4684400</v>
      </c>
      <c r="J77" s="3">
        <v>4918620</v>
      </c>
      <c r="K77" s="3">
        <v>5164552</v>
      </c>
    </row>
    <row r="78" spans="1:11" hidden="1" x14ac:dyDescent="0.2">
      <c r="A78" s="1" t="s">
        <v>69</v>
      </c>
      <c r="B78" s="3">
        <v>-11604400</v>
      </c>
      <c r="C78" s="3">
        <v>-11613710</v>
      </c>
      <c r="D78" s="3">
        <v>-8770420</v>
      </c>
      <c r="E78" s="3">
        <v>0</v>
      </c>
      <c r="F78" s="3">
        <v>0</v>
      </c>
      <c r="G78" s="3">
        <v>0</v>
      </c>
      <c r="H78" s="3">
        <v>-7937548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733643</v>
      </c>
      <c r="C79" s="3">
        <v>1424932</v>
      </c>
      <c r="D79" s="3">
        <v>4482024</v>
      </c>
      <c r="E79" s="3">
        <v>6453936</v>
      </c>
      <c r="F79" s="3">
        <v>9228791</v>
      </c>
      <c r="G79" s="3">
        <v>9228791</v>
      </c>
      <c r="H79" s="3">
        <v>7741709</v>
      </c>
      <c r="I79" s="3">
        <v>9228971</v>
      </c>
      <c r="J79" s="3">
        <v>9228971</v>
      </c>
      <c r="K79" s="3">
        <v>9228971</v>
      </c>
    </row>
    <row r="80" spans="1:11" hidden="1" x14ac:dyDescent="0.2">
      <c r="A80" s="1" t="s">
        <v>71</v>
      </c>
      <c r="B80" s="3">
        <v>408550</v>
      </c>
      <c r="C80" s="3">
        <v>-30940</v>
      </c>
      <c r="D80" s="3">
        <v>199912</v>
      </c>
      <c r="E80" s="3">
        <v>2417098</v>
      </c>
      <c r="F80" s="3">
        <v>2417098</v>
      </c>
      <c r="G80" s="3">
        <v>2417098</v>
      </c>
      <c r="H80" s="3">
        <v>260061</v>
      </c>
      <c r="I80" s="3">
        <v>2822442</v>
      </c>
      <c r="J80" s="3">
        <v>2943717</v>
      </c>
      <c r="K80" s="3">
        <v>3071056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65162074</v>
      </c>
      <c r="C83" s="3">
        <v>63667155</v>
      </c>
      <c r="D83" s="3">
        <v>236408</v>
      </c>
      <c r="E83" s="3">
        <v>4499100</v>
      </c>
      <c r="F83" s="3">
        <v>6423614</v>
      </c>
      <c r="G83" s="3">
        <v>6423614</v>
      </c>
      <c r="H83" s="3">
        <v>1788965</v>
      </c>
      <c r="I83" s="3">
        <v>4923300</v>
      </c>
      <c r="J83" s="3">
        <v>4929120</v>
      </c>
      <c r="K83" s="3">
        <v>5175576</v>
      </c>
    </row>
    <row r="84" spans="1:11" hidden="1" x14ac:dyDescent="0.2">
      <c r="A84" s="1" t="s">
        <v>75</v>
      </c>
      <c r="B84" s="3">
        <v>3707198</v>
      </c>
      <c r="C84" s="3">
        <v>2730999</v>
      </c>
      <c r="D84" s="3">
        <v>1959223</v>
      </c>
      <c r="E84" s="3">
        <v>8084806</v>
      </c>
      <c r="F84" s="3">
        <v>6149847</v>
      </c>
      <c r="G84" s="3">
        <v>6149847</v>
      </c>
      <c r="H84" s="3">
        <v>5868825</v>
      </c>
      <c r="I84" s="3">
        <v>1023898</v>
      </c>
      <c r="J84" s="3">
        <v>13009935</v>
      </c>
      <c r="K84" s="3">
        <v>17209742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21441049</v>
      </c>
      <c r="C5" s="17">
        <v>0</v>
      </c>
      <c r="D5" s="21">
        <v>34383409</v>
      </c>
      <c r="E5" s="22">
        <v>34092000</v>
      </c>
      <c r="F5" s="17">
        <v>34092000</v>
      </c>
      <c r="G5" s="23">
        <v>34092000</v>
      </c>
      <c r="H5" s="19">
        <v>7123600</v>
      </c>
      <c r="I5" s="22">
        <v>38908339</v>
      </c>
      <c r="J5" s="17">
        <v>41242353</v>
      </c>
      <c r="K5" s="23">
        <v>41242353</v>
      </c>
    </row>
    <row r="6" spans="1:11" ht="13.5" x14ac:dyDescent="0.25">
      <c r="A6" s="20" t="s">
        <v>18</v>
      </c>
      <c r="B6" s="17">
        <v>112683725</v>
      </c>
      <c r="C6" s="17">
        <v>0</v>
      </c>
      <c r="D6" s="21">
        <v>154051432</v>
      </c>
      <c r="E6" s="22">
        <v>196518002</v>
      </c>
      <c r="F6" s="17">
        <v>196518002</v>
      </c>
      <c r="G6" s="23">
        <v>196518002</v>
      </c>
      <c r="H6" s="19">
        <v>123020575</v>
      </c>
      <c r="I6" s="22">
        <v>203275382</v>
      </c>
      <c r="J6" s="17">
        <v>215472367</v>
      </c>
      <c r="K6" s="23">
        <v>215472367</v>
      </c>
    </row>
    <row r="7" spans="1:11" ht="13.5" x14ac:dyDescent="0.25">
      <c r="A7" s="20" t="s">
        <v>19</v>
      </c>
      <c r="B7" s="17">
        <v>140398</v>
      </c>
      <c r="C7" s="17">
        <v>0</v>
      </c>
      <c r="D7" s="21">
        <v>49357</v>
      </c>
      <c r="E7" s="22">
        <v>54000</v>
      </c>
      <c r="F7" s="17">
        <v>54000</v>
      </c>
      <c r="G7" s="23">
        <v>54000</v>
      </c>
      <c r="H7" s="19">
        <v>20794</v>
      </c>
      <c r="I7" s="22">
        <v>58001</v>
      </c>
      <c r="J7" s="17">
        <v>61000</v>
      </c>
      <c r="K7" s="23">
        <v>61000</v>
      </c>
    </row>
    <row r="8" spans="1:11" ht="13.5" x14ac:dyDescent="0.25">
      <c r="A8" s="20" t="s">
        <v>20</v>
      </c>
      <c r="B8" s="17">
        <v>109727000</v>
      </c>
      <c r="C8" s="17">
        <v>0</v>
      </c>
      <c r="D8" s="21">
        <v>105983407</v>
      </c>
      <c r="E8" s="22">
        <v>125040850</v>
      </c>
      <c r="F8" s="17">
        <v>125040850</v>
      </c>
      <c r="G8" s="23">
        <v>125040850</v>
      </c>
      <c r="H8" s="19">
        <v>66836120</v>
      </c>
      <c r="I8" s="22">
        <v>136036901</v>
      </c>
      <c r="J8" s="17">
        <v>146393109</v>
      </c>
      <c r="K8" s="23">
        <v>146393110</v>
      </c>
    </row>
    <row r="9" spans="1:11" ht="13.5" x14ac:dyDescent="0.25">
      <c r="A9" s="20" t="s">
        <v>21</v>
      </c>
      <c r="B9" s="17">
        <v>7526085</v>
      </c>
      <c r="C9" s="17">
        <v>0</v>
      </c>
      <c r="D9" s="21">
        <v>14123648</v>
      </c>
      <c r="E9" s="22">
        <v>13095598</v>
      </c>
      <c r="F9" s="17">
        <v>13095598</v>
      </c>
      <c r="G9" s="23">
        <v>13095598</v>
      </c>
      <c r="H9" s="19">
        <v>25471298</v>
      </c>
      <c r="I9" s="22">
        <v>21819206</v>
      </c>
      <c r="J9" s="17">
        <v>23130315</v>
      </c>
      <c r="K9" s="23">
        <v>23130315</v>
      </c>
    </row>
    <row r="10" spans="1:11" ht="25.5" x14ac:dyDescent="0.2">
      <c r="A10" s="24" t="s">
        <v>107</v>
      </c>
      <c r="B10" s="25">
        <f>SUM(B5:B9)</f>
        <v>251518257</v>
      </c>
      <c r="C10" s="26">
        <f t="shared" ref="C10:K10" si="0">SUM(C5:C9)</f>
        <v>0</v>
      </c>
      <c r="D10" s="27">
        <f t="shared" si="0"/>
        <v>308591253</v>
      </c>
      <c r="E10" s="25">
        <f t="shared" si="0"/>
        <v>368800450</v>
      </c>
      <c r="F10" s="26">
        <f t="shared" si="0"/>
        <v>368800450</v>
      </c>
      <c r="G10" s="28">
        <f t="shared" si="0"/>
        <v>368800450</v>
      </c>
      <c r="H10" s="29">
        <f t="shared" si="0"/>
        <v>222472387</v>
      </c>
      <c r="I10" s="25">
        <f t="shared" si="0"/>
        <v>400097829</v>
      </c>
      <c r="J10" s="26">
        <f t="shared" si="0"/>
        <v>426299144</v>
      </c>
      <c r="K10" s="28">
        <f t="shared" si="0"/>
        <v>426299145</v>
      </c>
    </row>
    <row r="11" spans="1:11" ht="13.5" x14ac:dyDescent="0.25">
      <c r="A11" s="20" t="s">
        <v>22</v>
      </c>
      <c r="B11" s="17">
        <v>131161883</v>
      </c>
      <c r="C11" s="17">
        <v>0</v>
      </c>
      <c r="D11" s="21">
        <v>143208022</v>
      </c>
      <c r="E11" s="22">
        <v>152290390</v>
      </c>
      <c r="F11" s="17">
        <v>152290390</v>
      </c>
      <c r="G11" s="23">
        <v>152290390</v>
      </c>
      <c r="H11" s="19">
        <v>103945423</v>
      </c>
      <c r="I11" s="22">
        <v>160458141</v>
      </c>
      <c r="J11" s="17">
        <v>170182618</v>
      </c>
      <c r="K11" s="23">
        <v>170182618</v>
      </c>
    </row>
    <row r="12" spans="1:11" ht="13.5" x14ac:dyDescent="0.25">
      <c r="A12" s="20" t="s">
        <v>23</v>
      </c>
      <c r="B12" s="17">
        <v>7189487</v>
      </c>
      <c r="C12" s="17">
        <v>0</v>
      </c>
      <c r="D12" s="21">
        <v>8215139</v>
      </c>
      <c r="E12" s="22">
        <v>8283000</v>
      </c>
      <c r="F12" s="17">
        <v>8283000</v>
      </c>
      <c r="G12" s="23">
        <v>8283000</v>
      </c>
      <c r="H12" s="19">
        <v>5465750</v>
      </c>
      <c r="I12" s="22">
        <v>9295128</v>
      </c>
      <c r="J12" s="17">
        <v>9853994</v>
      </c>
      <c r="K12" s="23">
        <v>9853994</v>
      </c>
    </row>
    <row r="13" spans="1:11" ht="13.5" x14ac:dyDescent="0.25">
      <c r="A13" s="20" t="s">
        <v>24</v>
      </c>
      <c r="B13" s="17">
        <v>34502643</v>
      </c>
      <c r="C13" s="17">
        <v>0</v>
      </c>
      <c r="D13" s="21">
        <v>0</v>
      </c>
      <c r="E13" s="22">
        <v>0</v>
      </c>
      <c r="F13" s="17">
        <v>0</v>
      </c>
      <c r="G13" s="23">
        <v>0</v>
      </c>
      <c r="H13" s="19">
        <v>0</v>
      </c>
      <c r="I13" s="22">
        <v>11</v>
      </c>
      <c r="J13" s="17">
        <v>131</v>
      </c>
      <c r="K13" s="23">
        <v>131</v>
      </c>
    </row>
    <row r="14" spans="1:11" ht="13.5" x14ac:dyDescent="0.25">
      <c r="A14" s="20" t="s">
        <v>25</v>
      </c>
      <c r="B14" s="17">
        <v>20158811</v>
      </c>
      <c r="C14" s="17">
        <v>0</v>
      </c>
      <c r="D14" s="21">
        <v>297</v>
      </c>
      <c r="E14" s="22">
        <v>14180000</v>
      </c>
      <c r="F14" s="17">
        <v>14180000</v>
      </c>
      <c r="G14" s="23">
        <v>14180000</v>
      </c>
      <c r="H14" s="19">
        <v>10960</v>
      </c>
      <c r="I14" s="22">
        <v>13948004</v>
      </c>
      <c r="J14" s="17">
        <v>13547012</v>
      </c>
      <c r="K14" s="23">
        <v>13547012</v>
      </c>
    </row>
    <row r="15" spans="1:11" ht="13.5" x14ac:dyDescent="0.25">
      <c r="A15" s="20" t="s">
        <v>26</v>
      </c>
      <c r="B15" s="17">
        <v>86025298</v>
      </c>
      <c r="C15" s="17">
        <v>0</v>
      </c>
      <c r="D15" s="21">
        <v>25448498</v>
      </c>
      <c r="E15" s="22">
        <v>138806000</v>
      </c>
      <c r="F15" s="17">
        <v>138806000</v>
      </c>
      <c r="G15" s="23">
        <v>138806000</v>
      </c>
      <c r="H15" s="19">
        <v>45259389</v>
      </c>
      <c r="I15" s="22">
        <v>149261355</v>
      </c>
      <c r="J15" s="17">
        <v>159787001</v>
      </c>
      <c r="K15" s="23">
        <v>159787001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120504026</v>
      </c>
      <c r="C17" s="17">
        <v>0</v>
      </c>
      <c r="D17" s="21">
        <v>73256610</v>
      </c>
      <c r="E17" s="22">
        <v>47360998</v>
      </c>
      <c r="F17" s="17">
        <v>47360998</v>
      </c>
      <c r="G17" s="23">
        <v>47360998</v>
      </c>
      <c r="H17" s="19">
        <v>36436339</v>
      </c>
      <c r="I17" s="22">
        <v>48179689</v>
      </c>
      <c r="J17" s="17">
        <v>50245974</v>
      </c>
      <c r="K17" s="23">
        <v>50245976</v>
      </c>
    </row>
    <row r="18" spans="1:11" ht="13.5" x14ac:dyDescent="0.25">
      <c r="A18" s="30" t="s">
        <v>29</v>
      </c>
      <c r="B18" s="31">
        <f>SUM(B11:B17)</f>
        <v>399542148</v>
      </c>
      <c r="C18" s="32">
        <f t="shared" ref="C18:K18" si="1">SUM(C11:C17)</f>
        <v>0</v>
      </c>
      <c r="D18" s="33">
        <f t="shared" si="1"/>
        <v>250128566</v>
      </c>
      <c r="E18" s="31">
        <f t="shared" si="1"/>
        <v>360920388</v>
      </c>
      <c r="F18" s="32">
        <f t="shared" si="1"/>
        <v>360920388</v>
      </c>
      <c r="G18" s="34">
        <f t="shared" si="1"/>
        <v>360920388</v>
      </c>
      <c r="H18" s="35">
        <f t="shared" si="1"/>
        <v>191117861</v>
      </c>
      <c r="I18" s="31">
        <f t="shared" si="1"/>
        <v>381142328</v>
      </c>
      <c r="J18" s="32">
        <f t="shared" si="1"/>
        <v>403616730</v>
      </c>
      <c r="K18" s="34">
        <f t="shared" si="1"/>
        <v>403616732</v>
      </c>
    </row>
    <row r="19" spans="1:11" ht="13.5" x14ac:dyDescent="0.25">
      <c r="A19" s="30" t="s">
        <v>30</v>
      </c>
      <c r="B19" s="36">
        <f>+B10-B18</f>
        <v>-148023891</v>
      </c>
      <c r="C19" s="37">
        <f t="shared" ref="C19:K19" si="2">+C10-C18</f>
        <v>0</v>
      </c>
      <c r="D19" s="38">
        <f t="shared" si="2"/>
        <v>58462687</v>
      </c>
      <c r="E19" s="36">
        <f t="shared" si="2"/>
        <v>7880062</v>
      </c>
      <c r="F19" s="37">
        <f t="shared" si="2"/>
        <v>7880062</v>
      </c>
      <c r="G19" s="39">
        <f t="shared" si="2"/>
        <v>7880062</v>
      </c>
      <c r="H19" s="40">
        <f t="shared" si="2"/>
        <v>31354526</v>
      </c>
      <c r="I19" s="36">
        <f t="shared" si="2"/>
        <v>18955501</v>
      </c>
      <c r="J19" s="37">
        <f t="shared" si="2"/>
        <v>22682414</v>
      </c>
      <c r="K19" s="39">
        <f t="shared" si="2"/>
        <v>22682413</v>
      </c>
    </row>
    <row r="20" spans="1:11" ht="25.5" x14ac:dyDescent="0.2">
      <c r="A20" s="41" t="s">
        <v>31</v>
      </c>
      <c r="B20" s="42">
        <v>26873282</v>
      </c>
      <c r="C20" s="43">
        <v>0</v>
      </c>
      <c r="D20" s="44">
        <v>10562575</v>
      </c>
      <c r="E20" s="42">
        <v>39279151</v>
      </c>
      <c r="F20" s="43">
        <v>39279151</v>
      </c>
      <c r="G20" s="45">
        <v>39279151</v>
      </c>
      <c r="H20" s="46">
        <v>7165340</v>
      </c>
      <c r="I20" s="42">
        <v>47692102</v>
      </c>
      <c r="J20" s="43">
        <v>56588906</v>
      </c>
      <c r="K20" s="45">
        <v>56588906</v>
      </c>
    </row>
    <row r="21" spans="1:11" ht="13.5" x14ac:dyDescent="0.25">
      <c r="A21" s="47" t="s">
        <v>32</v>
      </c>
      <c r="B21" s="48">
        <v>54247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2</v>
      </c>
      <c r="K21" s="51">
        <v>2</v>
      </c>
    </row>
    <row r="22" spans="1:11" ht="25.5" x14ac:dyDescent="0.2">
      <c r="A22" s="53" t="s">
        <v>108</v>
      </c>
      <c r="B22" s="54">
        <f>SUM(B19:B21)</f>
        <v>-121096362</v>
      </c>
      <c r="C22" s="55">
        <f t="shared" ref="C22:K22" si="3">SUM(C19:C21)</f>
        <v>0</v>
      </c>
      <c r="D22" s="56">
        <f t="shared" si="3"/>
        <v>69025262</v>
      </c>
      <c r="E22" s="54">
        <f t="shared" si="3"/>
        <v>47159213</v>
      </c>
      <c r="F22" s="55">
        <f t="shared" si="3"/>
        <v>47159213</v>
      </c>
      <c r="G22" s="57">
        <f t="shared" si="3"/>
        <v>47159213</v>
      </c>
      <c r="H22" s="58">
        <f t="shared" si="3"/>
        <v>38519866</v>
      </c>
      <c r="I22" s="54">
        <f t="shared" si="3"/>
        <v>66647603</v>
      </c>
      <c r="J22" s="55">
        <f t="shared" si="3"/>
        <v>79271322</v>
      </c>
      <c r="K22" s="57">
        <f t="shared" si="3"/>
        <v>79271321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-121096362</v>
      </c>
      <c r="C24" s="37">
        <f t="shared" ref="C24:K24" si="4">SUM(C22:C23)</f>
        <v>0</v>
      </c>
      <c r="D24" s="38">
        <f t="shared" si="4"/>
        <v>69025262</v>
      </c>
      <c r="E24" s="36">
        <f t="shared" si="4"/>
        <v>47159213</v>
      </c>
      <c r="F24" s="37">
        <f t="shared" si="4"/>
        <v>47159213</v>
      </c>
      <c r="G24" s="39">
        <f t="shared" si="4"/>
        <v>47159213</v>
      </c>
      <c r="H24" s="40">
        <f t="shared" si="4"/>
        <v>38519866</v>
      </c>
      <c r="I24" s="36">
        <f t="shared" si="4"/>
        <v>66647603</v>
      </c>
      <c r="J24" s="37">
        <f t="shared" si="4"/>
        <v>79271322</v>
      </c>
      <c r="K24" s="39">
        <f t="shared" si="4"/>
        <v>79271321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11827530</v>
      </c>
      <c r="C27" s="66">
        <v>29711054</v>
      </c>
      <c r="D27" s="67">
        <v>41903303</v>
      </c>
      <c r="E27" s="68">
        <v>37909686</v>
      </c>
      <c r="F27" s="66">
        <v>37909686</v>
      </c>
      <c r="G27" s="69">
        <v>37909686</v>
      </c>
      <c r="H27" s="70">
        <v>16079552</v>
      </c>
      <c r="I27" s="68">
        <v>75053404</v>
      </c>
      <c r="J27" s="66">
        <v>70053626</v>
      </c>
      <c r="K27" s="69">
        <v>70053626</v>
      </c>
    </row>
    <row r="28" spans="1:11" ht="13.5" x14ac:dyDescent="0.25">
      <c r="A28" s="71" t="s">
        <v>36</v>
      </c>
      <c r="B28" s="17">
        <v>9629947</v>
      </c>
      <c r="C28" s="17">
        <v>25664498</v>
      </c>
      <c r="D28" s="21">
        <v>38653027</v>
      </c>
      <c r="E28" s="22">
        <v>37036686</v>
      </c>
      <c r="F28" s="17">
        <v>37036686</v>
      </c>
      <c r="G28" s="23">
        <v>37036686</v>
      </c>
      <c r="H28" s="19">
        <v>0</v>
      </c>
      <c r="I28" s="22">
        <v>73273402</v>
      </c>
      <c r="J28" s="17">
        <v>68273528</v>
      </c>
      <c r="K28" s="23">
        <v>68273528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2016496</v>
      </c>
      <c r="C31" s="17">
        <v>3653591</v>
      </c>
      <c r="D31" s="21">
        <v>2857311</v>
      </c>
      <c r="E31" s="22">
        <v>873000</v>
      </c>
      <c r="F31" s="17">
        <v>873000</v>
      </c>
      <c r="G31" s="23">
        <v>873000</v>
      </c>
      <c r="H31" s="19">
        <v>0</v>
      </c>
      <c r="I31" s="22">
        <v>1780002</v>
      </c>
      <c r="J31" s="17">
        <v>1780097</v>
      </c>
      <c r="K31" s="23">
        <v>1780097</v>
      </c>
    </row>
    <row r="32" spans="1:11" ht="13.5" x14ac:dyDescent="0.25">
      <c r="A32" s="30" t="s">
        <v>39</v>
      </c>
      <c r="B32" s="66">
        <f>SUM(B28:B31)</f>
        <v>11646443</v>
      </c>
      <c r="C32" s="66">
        <f t="shared" ref="C32:K32" si="5">SUM(C28:C31)</f>
        <v>29318089</v>
      </c>
      <c r="D32" s="67">
        <f t="shared" si="5"/>
        <v>41510338</v>
      </c>
      <c r="E32" s="68">
        <f t="shared" si="5"/>
        <v>37909686</v>
      </c>
      <c r="F32" s="66">
        <f t="shared" si="5"/>
        <v>37909686</v>
      </c>
      <c r="G32" s="69">
        <f t="shared" si="5"/>
        <v>37909686</v>
      </c>
      <c r="H32" s="70">
        <f t="shared" si="5"/>
        <v>0</v>
      </c>
      <c r="I32" s="68">
        <f t="shared" si="5"/>
        <v>75053404</v>
      </c>
      <c r="J32" s="66">
        <f t="shared" si="5"/>
        <v>70053625</v>
      </c>
      <c r="K32" s="69">
        <f t="shared" si="5"/>
        <v>70053625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54644155</v>
      </c>
      <c r="C35" s="17">
        <v>56197689</v>
      </c>
      <c r="D35" s="21">
        <v>174416030</v>
      </c>
      <c r="E35" s="22">
        <v>50884540</v>
      </c>
      <c r="F35" s="17">
        <v>50884540</v>
      </c>
      <c r="G35" s="23">
        <v>50884540</v>
      </c>
      <c r="H35" s="19">
        <v>145932112</v>
      </c>
      <c r="I35" s="22">
        <v>1248061188</v>
      </c>
      <c r="J35" s="17">
        <v>1033687074</v>
      </c>
      <c r="K35" s="23">
        <v>1033687074</v>
      </c>
    </row>
    <row r="36" spans="1:11" ht="13.5" x14ac:dyDescent="0.25">
      <c r="A36" s="20" t="s">
        <v>42</v>
      </c>
      <c r="B36" s="17">
        <v>970550079</v>
      </c>
      <c r="C36" s="17">
        <v>981607474</v>
      </c>
      <c r="D36" s="21">
        <v>998036330</v>
      </c>
      <c r="E36" s="22">
        <v>966677221</v>
      </c>
      <c r="F36" s="17">
        <v>966677221</v>
      </c>
      <c r="G36" s="23">
        <v>966677221</v>
      </c>
      <c r="H36" s="19">
        <v>16079552</v>
      </c>
      <c r="I36" s="22">
        <v>125337970</v>
      </c>
      <c r="J36" s="17">
        <v>128712885</v>
      </c>
      <c r="K36" s="23">
        <v>128712885</v>
      </c>
    </row>
    <row r="37" spans="1:11" ht="13.5" x14ac:dyDescent="0.25">
      <c r="A37" s="20" t="s">
        <v>43</v>
      </c>
      <c r="B37" s="17">
        <v>603096771</v>
      </c>
      <c r="C37" s="17">
        <v>755196459</v>
      </c>
      <c r="D37" s="21">
        <v>824976342</v>
      </c>
      <c r="E37" s="22">
        <v>732068232</v>
      </c>
      <c r="F37" s="17">
        <v>732068232</v>
      </c>
      <c r="G37" s="23">
        <v>732068232</v>
      </c>
      <c r="H37" s="19">
        <v>125939363</v>
      </c>
      <c r="I37" s="22">
        <v>1035550942</v>
      </c>
      <c r="J37" s="17">
        <v>932015946</v>
      </c>
      <c r="K37" s="23">
        <v>932015945</v>
      </c>
    </row>
    <row r="38" spans="1:11" ht="13.5" x14ac:dyDescent="0.25">
      <c r="A38" s="20" t="s">
        <v>44</v>
      </c>
      <c r="B38" s="17">
        <v>83045102</v>
      </c>
      <c r="C38" s="17">
        <v>79781164</v>
      </c>
      <c r="D38" s="21">
        <v>76399304</v>
      </c>
      <c r="E38" s="22">
        <v>90487264</v>
      </c>
      <c r="F38" s="17">
        <v>90487264</v>
      </c>
      <c r="G38" s="23">
        <v>90487264</v>
      </c>
      <c r="H38" s="19">
        <v>-1224</v>
      </c>
      <c r="I38" s="22">
        <v>764118773</v>
      </c>
      <c r="J38" s="17">
        <v>759977161</v>
      </c>
      <c r="K38" s="23">
        <v>759977161</v>
      </c>
    </row>
    <row r="39" spans="1:11" ht="13.5" x14ac:dyDescent="0.25">
      <c r="A39" s="20" t="s">
        <v>45</v>
      </c>
      <c r="B39" s="17">
        <v>460148723</v>
      </c>
      <c r="C39" s="17">
        <v>202827540</v>
      </c>
      <c r="D39" s="21">
        <v>202051452</v>
      </c>
      <c r="E39" s="22">
        <v>195006264</v>
      </c>
      <c r="F39" s="17">
        <v>195006264</v>
      </c>
      <c r="G39" s="23">
        <v>195006264</v>
      </c>
      <c r="H39" s="19">
        <v>-2446341</v>
      </c>
      <c r="I39" s="22">
        <v>61481011</v>
      </c>
      <c r="J39" s="17">
        <v>73679597</v>
      </c>
      <c r="K39" s="23">
        <v>73679597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5667</v>
      </c>
      <c r="C42" s="17">
        <v>0</v>
      </c>
      <c r="D42" s="21">
        <v>2126727420</v>
      </c>
      <c r="E42" s="22">
        <v>45449564</v>
      </c>
      <c r="F42" s="17">
        <v>45449564</v>
      </c>
      <c r="G42" s="23">
        <v>45449564</v>
      </c>
      <c r="H42" s="19">
        <v>1440624726</v>
      </c>
      <c r="I42" s="22">
        <v>510017526</v>
      </c>
      <c r="J42" s="17">
        <v>354879178</v>
      </c>
      <c r="K42" s="23">
        <v>354879178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-7628749</v>
      </c>
      <c r="E43" s="22">
        <v>0</v>
      </c>
      <c r="F43" s="17">
        <v>0</v>
      </c>
      <c r="G43" s="23">
        <v>0</v>
      </c>
      <c r="H43" s="19">
        <v>-1993628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766598</v>
      </c>
      <c r="C45" s="66">
        <v>901987</v>
      </c>
      <c r="D45" s="67">
        <v>2120000658</v>
      </c>
      <c r="E45" s="68">
        <v>45643564</v>
      </c>
      <c r="F45" s="66">
        <v>45643564</v>
      </c>
      <c r="G45" s="69">
        <v>45643564</v>
      </c>
      <c r="H45" s="70">
        <v>1438631098</v>
      </c>
      <c r="I45" s="68">
        <v>606546637</v>
      </c>
      <c r="J45" s="66">
        <v>455214051</v>
      </c>
      <c r="K45" s="69">
        <v>455214051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1827358</v>
      </c>
      <c r="C48" s="17">
        <v>357347</v>
      </c>
      <c r="D48" s="21">
        <v>53552</v>
      </c>
      <c r="E48" s="22">
        <v>2671000</v>
      </c>
      <c r="F48" s="17">
        <v>2671000</v>
      </c>
      <c r="G48" s="23">
        <v>2671000</v>
      </c>
      <c r="H48" s="19">
        <v>97390686</v>
      </c>
      <c r="I48" s="22">
        <v>754764257</v>
      </c>
      <c r="J48" s="17">
        <v>527868471</v>
      </c>
      <c r="K48" s="23">
        <v>527868471</v>
      </c>
    </row>
    <row r="49" spans="1:11" ht="13.5" x14ac:dyDescent="0.25">
      <c r="A49" s="20" t="s">
        <v>53</v>
      </c>
      <c r="B49" s="17">
        <f>+B75</f>
        <v>579597644.90290749</v>
      </c>
      <c r="C49" s="17">
        <f t="shared" ref="C49:K49" si="6">+C75</f>
        <v>735497444</v>
      </c>
      <c r="D49" s="21">
        <f t="shared" si="6"/>
        <v>-35148448.737909436</v>
      </c>
      <c r="E49" s="22">
        <f t="shared" si="6"/>
        <v>737815270.61242175</v>
      </c>
      <c r="F49" s="17">
        <f t="shared" si="6"/>
        <v>737815270.61242175</v>
      </c>
      <c r="G49" s="23">
        <f t="shared" si="6"/>
        <v>737815270.61242175</v>
      </c>
      <c r="H49" s="19">
        <f t="shared" si="6"/>
        <v>-67297575.971061915</v>
      </c>
      <c r="I49" s="22">
        <f t="shared" si="6"/>
        <v>-1004771391.1784172</v>
      </c>
      <c r="J49" s="17">
        <f t="shared" si="6"/>
        <v>-592633733.98548067</v>
      </c>
      <c r="K49" s="23">
        <f t="shared" si="6"/>
        <v>-590642876.98548067</v>
      </c>
    </row>
    <row r="50" spans="1:11" ht="13.5" x14ac:dyDescent="0.25">
      <c r="A50" s="30" t="s">
        <v>54</v>
      </c>
      <c r="B50" s="66">
        <f>+B48-B49</f>
        <v>-577770286.90290749</v>
      </c>
      <c r="C50" s="66">
        <f t="shared" ref="C50:K50" si="7">+C48-C49</f>
        <v>-735140097</v>
      </c>
      <c r="D50" s="67">
        <f t="shared" si="7"/>
        <v>35202000.737909436</v>
      </c>
      <c r="E50" s="68">
        <f t="shared" si="7"/>
        <v>-735144270.61242175</v>
      </c>
      <c r="F50" s="66">
        <f t="shared" si="7"/>
        <v>-735144270.61242175</v>
      </c>
      <c r="G50" s="69">
        <f t="shared" si="7"/>
        <v>-735144270.61242175</v>
      </c>
      <c r="H50" s="70">
        <f t="shared" si="7"/>
        <v>164688261.97106192</v>
      </c>
      <c r="I50" s="68">
        <f t="shared" si="7"/>
        <v>1759535648.1784172</v>
      </c>
      <c r="J50" s="66">
        <f t="shared" si="7"/>
        <v>1120502204.9854808</v>
      </c>
      <c r="K50" s="69">
        <f t="shared" si="7"/>
        <v>1118511347.9854808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954885296</v>
      </c>
      <c r="C53" s="17">
        <v>949960757</v>
      </c>
      <c r="D53" s="21">
        <v>955354499</v>
      </c>
      <c r="E53" s="22">
        <v>932272270</v>
      </c>
      <c r="F53" s="17">
        <v>932272270</v>
      </c>
      <c r="G53" s="23">
        <v>932272270</v>
      </c>
      <c r="H53" s="19">
        <v>1053476</v>
      </c>
      <c r="I53" s="22">
        <v>30701489</v>
      </c>
      <c r="J53" s="17">
        <v>34870074</v>
      </c>
      <c r="K53" s="23">
        <v>34870074</v>
      </c>
    </row>
    <row r="54" spans="1:11" ht="13.5" x14ac:dyDescent="0.25">
      <c r="A54" s="20" t="s">
        <v>57</v>
      </c>
      <c r="B54" s="17">
        <v>35541696</v>
      </c>
      <c r="C54" s="17">
        <v>0</v>
      </c>
      <c r="D54" s="21">
        <v>0</v>
      </c>
      <c r="E54" s="22">
        <v>0</v>
      </c>
      <c r="F54" s="17">
        <v>0</v>
      </c>
      <c r="G54" s="23">
        <v>0</v>
      </c>
      <c r="H54" s="19">
        <v>0</v>
      </c>
      <c r="I54" s="22">
        <v>7</v>
      </c>
      <c r="J54" s="17">
        <v>51</v>
      </c>
      <c r="K54" s="23">
        <v>51</v>
      </c>
    </row>
    <row r="55" spans="1:11" ht="13.5" x14ac:dyDescent="0.25">
      <c r="A55" s="20" t="s">
        <v>58</v>
      </c>
      <c r="B55" s="17">
        <v>1571199</v>
      </c>
      <c r="C55" s="17">
        <v>3759047</v>
      </c>
      <c r="D55" s="21">
        <v>641799</v>
      </c>
      <c r="E55" s="22">
        <v>0</v>
      </c>
      <c r="F55" s="17">
        <v>0</v>
      </c>
      <c r="G55" s="23">
        <v>0</v>
      </c>
      <c r="H55" s="19">
        <v>0</v>
      </c>
      <c r="I55" s="22">
        <v>1</v>
      </c>
      <c r="J55" s="17">
        <v>6</v>
      </c>
      <c r="K55" s="23">
        <v>6</v>
      </c>
    </row>
    <row r="56" spans="1:11" ht="13.5" x14ac:dyDescent="0.25">
      <c r="A56" s="20" t="s">
        <v>59</v>
      </c>
      <c r="B56" s="17">
        <v>527608</v>
      </c>
      <c r="C56" s="17">
        <v>0</v>
      </c>
      <c r="D56" s="21">
        <v>25451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7</v>
      </c>
      <c r="K56" s="23">
        <v>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-6334370</v>
      </c>
      <c r="C59" s="17">
        <v>0</v>
      </c>
      <c r="D59" s="21">
        <v>-11412162</v>
      </c>
      <c r="E59" s="22">
        <v>0</v>
      </c>
      <c r="F59" s="17">
        <v>0</v>
      </c>
      <c r="G59" s="23">
        <v>0</v>
      </c>
      <c r="H59" s="19">
        <v>-12180214</v>
      </c>
      <c r="I59" s="22">
        <v>0</v>
      </c>
      <c r="J59" s="17">
        <v>4</v>
      </c>
      <c r="K59" s="23">
        <v>5</v>
      </c>
    </row>
    <row r="60" spans="1:11" ht="13.5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2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4.1109820951241939E-5</v>
      </c>
      <c r="C70" s="5">
        <f t="shared" ref="C70:K70" si="8">IF(ISERROR(C71/C72),0,(C71/C72))</f>
        <v>0</v>
      </c>
      <c r="D70" s="5">
        <f t="shared" si="8"/>
        <v>6.2003542461344461</v>
      </c>
      <c r="E70" s="5">
        <f t="shared" si="8"/>
        <v>0.61792489639155934</v>
      </c>
      <c r="F70" s="5">
        <f t="shared" si="8"/>
        <v>0.61792489639155934</v>
      </c>
      <c r="G70" s="5">
        <f t="shared" si="8"/>
        <v>0.61792489639155934</v>
      </c>
      <c r="H70" s="5">
        <f t="shared" si="8"/>
        <v>5.8900458638788873</v>
      </c>
      <c r="I70" s="5">
        <f t="shared" si="8"/>
        <v>2.6555857927705562</v>
      </c>
      <c r="J70" s="5">
        <f t="shared" si="8"/>
        <v>1.6264758704505182</v>
      </c>
      <c r="K70" s="5">
        <f t="shared" si="8"/>
        <v>1.6264758704505182</v>
      </c>
    </row>
    <row r="71" spans="1:11" hidden="1" x14ac:dyDescent="0.2">
      <c r="A71" s="1" t="s">
        <v>112</v>
      </c>
      <c r="B71" s="2">
        <f>+B83</f>
        <v>5667</v>
      </c>
      <c r="C71" s="2">
        <f t="shared" ref="C71:K71" si="9">+C83</f>
        <v>0</v>
      </c>
      <c r="D71" s="2">
        <f t="shared" si="9"/>
        <v>1212751766</v>
      </c>
      <c r="E71" s="2">
        <f t="shared" si="9"/>
        <v>145701500</v>
      </c>
      <c r="F71" s="2">
        <f t="shared" si="9"/>
        <v>145701500</v>
      </c>
      <c r="G71" s="2">
        <f t="shared" si="9"/>
        <v>145701500</v>
      </c>
      <c r="H71" s="2">
        <f t="shared" si="9"/>
        <v>792221223</v>
      </c>
      <c r="I71" s="2">
        <f t="shared" si="9"/>
        <v>652388106</v>
      </c>
      <c r="J71" s="2">
        <f t="shared" si="9"/>
        <v>423546808</v>
      </c>
      <c r="K71" s="2">
        <f t="shared" si="9"/>
        <v>423546808</v>
      </c>
    </row>
    <row r="72" spans="1:11" hidden="1" x14ac:dyDescent="0.2">
      <c r="A72" s="1" t="s">
        <v>113</v>
      </c>
      <c r="B72" s="2">
        <f>+B77</f>
        <v>137850272</v>
      </c>
      <c r="C72" s="2">
        <f t="shared" ref="C72:K72" si="10">+C77</f>
        <v>0</v>
      </c>
      <c r="D72" s="2">
        <f t="shared" si="10"/>
        <v>195593948</v>
      </c>
      <c r="E72" s="2">
        <f t="shared" si="10"/>
        <v>235791600</v>
      </c>
      <c r="F72" s="2">
        <f t="shared" si="10"/>
        <v>235791600</v>
      </c>
      <c r="G72" s="2">
        <f t="shared" si="10"/>
        <v>235791600</v>
      </c>
      <c r="H72" s="2">
        <f t="shared" si="10"/>
        <v>134501707</v>
      </c>
      <c r="I72" s="2">
        <f t="shared" si="10"/>
        <v>245666364</v>
      </c>
      <c r="J72" s="2">
        <f t="shared" si="10"/>
        <v>260407680</v>
      </c>
      <c r="K72" s="2">
        <f t="shared" si="10"/>
        <v>260407680</v>
      </c>
    </row>
    <row r="73" spans="1:11" hidden="1" x14ac:dyDescent="0.2">
      <c r="A73" s="1" t="s">
        <v>114</v>
      </c>
      <c r="B73" s="2">
        <f>+B74</f>
        <v>58654340.5</v>
      </c>
      <c r="C73" s="2">
        <f t="shared" ref="C73:K73" si="11">+(C78+C80+C81+C82)-(B78+B80+B81+B82)</f>
        <v>11175226</v>
      </c>
      <c r="D73" s="2">
        <f t="shared" si="11"/>
        <v>105568991</v>
      </c>
      <c r="E73" s="2">
        <f t="shared" si="11"/>
        <v>-84911931</v>
      </c>
      <c r="F73" s="2">
        <f>+(F78+F80+F81+F82)-(D78+D80+D81+D82)</f>
        <v>-84911931</v>
      </c>
      <c r="G73" s="2">
        <f>+(G78+G80+G81+G82)-(D78+D80+D81+D82)</f>
        <v>-84911931</v>
      </c>
      <c r="H73" s="2">
        <f>+(H78+H80+H81+H82)-(D78+D80+D81+D82)</f>
        <v>-96716168</v>
      </c>
      <c r="I73" s="2">
        <f>+(I78+I80+I81+I82)-(E78+E80+E81+E82)</f>
        <v>472926532</v>
      </c>
      <c r="J73" s="2">
        <f t="shared" si="11"/>
        <v>17421551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58654340.5</v>
      </c>
      <c r="C74" s="2">
        <f>+C73</f>
        <v>11175226</v>
      </c>
      <c r="D74" s="2">
        <f t="shared" ref="D74:K74" si="12">+D73</f>
        <v>105568991</v>
      </c>
      <c r="E74" s="2">
        <f t="shared" si="12"/>
        <v>-84911931</v>
      </c>
      <c r="F74" s="2">
        <f t="shared" si="12"/>
        <v>-84911931</v>
      </c>
      <c r="G74" s="2">
        <f t="shared" si="12"/>
        <v>-84911931</v>
      </c>
      <c r="H74" s="2">
        <f t="shared" si="12"/>
        <v>-96716168</v>
      </c>
      <c r="I74" s="2">
        <f t="shared" si="12"/>
        <v>472926532</v>
      </c>
      <c r="J74" s="2">
        <f t="shared" si="12"/>
        <v>17421551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579597644.90290749</v>
      </c>
      <c r="C75" s="2">
        <f t="shared" ref="C75:K75" si="13">+C84-(((C80+C81+C82+C78)*C70)-C79)</f>
        <v>735497444</v>
      </c>
      <c r="D75" s="2">
        <f t="shared" si="13"/>
        <v>-35148448.737909436</v>
      </c>
      <c r="E75" s="2">
        <f t="shared" si="13"/>
        <v>737815270.61242175</v>
      </c>
      <c r="F75" s="2">
        <f t="shared" si="13"/>
        <v>737815270.61242175</v>
      </c>
      <c r="G75" s="2">
        <f t="shared" si="13"/>
        <v>737815270.61242175</v>
      </c>
      <c r="H75" s="2">
        <f t="shared" si="13"/>
        <v>-67297575.971061915</v>
      </c>
      <c r="I75" s="2">
        <f t="shared" si="13"/>
        <v>-1004771391.1784172</v>
      </c>
      <c r="J75" s="2">
        <f t="shared" si="13"/>
        <v>-592633733.98548067</v>
      </c>
      <c r="K75" s="2">
        <f t="shared" si="13"/>
        <v>-590642876.98548067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137850272</v>
      </c>
      <c r="C77" s="3">
        <v>0</v>
      </c>
      <c r="D77" s="3">
        <v>195593948</v>
      </c>
      <c r="E77" s="3">
        <v>235791600</v>
      </c>
      <c r="F77" s="3">
        <v>235791600</v>
      </c>
      <c r="G77" s="3">
        <v>235791600</v>
      </c>
      <c r="H77" s="3">
        <v>134501707</v>
      </c>
      <c r="I77" s="3">
        <v>245666364</v>
      </c>
      <c r="J77" s="3">
        <v>260407680</v>
      </c>
      <c r="K77" s="3">
        <v>260407680</v>
      </c>
    </row>
    <row r="78" spans="1:11" hidden="1" x14ac:dyDescent="0.2">
      <c r="A78" s="1" t="s">
        <v>69</v>
      </c>
      <c r="B78" s="3">
        <v>6136404</v>
      </c>
      <c r="C78" s="3">
        <v>13176496</v>
      </c>
      <c r="D78" s="3">
        <v>13176496</v>
      </c>
      <c r="E78" s="3">
        <v>1248265</v>
      </c>
      <c r="F78" s="3">
        <v>1248265</v>
      </c>
      <c r="G78" s="3">
        <v>1248265</v>
      </c>
      <c r="H78" s="3">
        <v>0</v>
      </c>
      <c r="I78" s="3">
        <v>24363080</v>
      </c>
      <c r="J78" s="3">
        <v>28569304</v>
      </c>
      <c r="K78" s="3">
        <v>28569304</v>
      </c>
    </row>
    <row r="79" spans="1:11" hidden="1" x14ac:dyDescent="0.2">
      <c r="A79" s="1" t="s">
        <v>70</v>
      </c>
      <c r="B79" s="3">
        <v>570498358</v>
      </c>
      <c r="C79" s="3">
        <v>729960403</v>
      </c>
      <c r="D79" s="3">
        <v>765442390</v>
      </c>
      <c r="E79" s="3">
        <v>725848060</v>
      </c>
      <c r="F79" s="3">
        <v>725848060</v>
      </c>
      <c r="G79" s="3">
        <v>725848060</v>
      </c>
      <c r="H79" s="3">
        <v>76379064</v>
      </c>
      <c r="I79" s="3">
        <v>339691656</v>
      </c>
      <c r="J79" s="3">
        <v>241940571</v>
      </c>
      <c r="K79" s="3">
        <v>241940571</v>
      </c>
    </row>
    <row r="80" spans="1:11" hidden="1" x14ac:dyDescent="0.2">
      <c r="A80" s="1" t="s">
        <v>71</v>
      </c>
      <c r="B80" s="3">
        <v>3214399</v>
      </c>
      <c r="C80" s="3">
        <v>6054754</v>
      </c>
      <c r="D80" s="3">
        <v>90715292</v>
      </c>
      <c r="E80" s="3">
        <v>46854296</v>
      </c>
      <c r="F80" s="3">
        <v>46854296</v>
      </c>
      <c r="G80" s="3">
        <v>46854296</v>
      </c>
      <c r="H80" s="3">
        <v>38258993</v>
      </c>
      <c r="I80" s="3">
        <v>367568035</v>
      </c>
      <c r="J80" s="3">
        <v>358984746</v>
      </c>
      <c r="K80" s="3">
        <v>358984746</v>
      </c>
    </row>
    <row r="81" spans="1:11" hidden="1" x14ac:dyDescent="0.2">
      <c r="A81" s="1" t="s">
        <v>72</v>
      </c>
      <c r="B81" s="3">
        <v>7520656</v>
      </c>
      <c r="C81" s="3">
        <v>7151453</v>
      </c>
      <c r="D81" s="3">
        <v>28059906</v>
      </c>
      <c r="E81" s="3">
        <v>16750</v>
      </c>
      <c r="F81" s="3">
        <v>16750</v>
      </c>
      <c r="G81" s="3">
        <v>16750</v>
      </c>
      <c r="H81" s="3">
        <v>-1249671</v>
      </c>
      <c r="I81" s="3">
        <v>122657016</v>
      </c>
      <c r="J81" s="3">
        <v>143507569</v>
      </c>
      <c r="K81" s="3">
        <v>143507569</v>
      </c>
    </row>
    <row r="82" spans="1:11" hidden="1" x14ac:dyDescent="0.2">
      <c r="A82" s="1" t="s">
        <v>73</v>
      </c>
      <c r="B82" s="3">
        <v>109814</v>
      </c>
      <c r="C82" s="3">
        <v>1773796</v>
      </c>
      <c r="D82" s="3">
        <v>1773796</v>
      </c>
      <c r="E82" s="3">
        <v>694248</v>
      </c>
      <c r="F82" s="3">
        <v>694248</v>
      </c>
      <c r="G82" s="3">
        <v>694248</v>
      </c>
      <c r="H82" s="3">
        <v>0</v>
      </c>
      <c r="I82" s="3">
        <v>7151960</v>
      </c>
      <c r="J82" s="3">
        <v>8100023</v>
      </c>
      <c r="K82" s="3">
        <v>8100023</v>
      </c>
    </row>
    <row r="83" spans="1:11" hidden="1" x14ac:dyDescent="0.2">
      <c r="A83" s="1" t="s">
        <v>74</v>
      </c>
      <c r="B83" s="3">
        <v>5667</v>
      </c>
      <c r="C83" s="3">
        <v>0</v>
      </c>
      <c r="D83" s="3">
        <v>1212751766</v>
      </c>
      <c r="E83" s="3">
        <v>145701500</v>
      </c>
      <c r="F83" s="3">
        <v>145701500</v>
      </c>
      <c r="G83" s="3">
        <v>145701500</v>
      </c>
      <c r="H83" s="3">
        <v>792221223</v>
      </c>
      <c r="I83" s="3">
        <v>652388106</v>
      </c>
      <c r="J83" s="3">
        <v>423546808</v>
      </c>
      <c r="K83" s="3">
        <v>423546808</v>
      </c>
    </row>
    <row r="84" spans="1:11" hidden="1" x14ac:dyDescent="0.2">
      <c r="A84" s="1" t="s">
        <v>75</v>
      </c>
      <c r="B84" s="3">
        <v>9099985</v>
      </c>
      <c r="C84" s="3">
        <v>5537041</v>
      </c>
      <c r="D84" s="3">
        <v>28554571</v>
      </c>
      <c r="E84" s="3">
        <v>42130324</v>
      </c>
      <c r="F84" s="3">
        <v>42130324</v>
      </c>
      <c r="G84" s="3">
        <v>42130324</v>
      </c>
      <c r="H84" s="3">
        <v>74309964</v>
      </c>
      <c r="I84" s="3">
        <v>41062526</v>
      </c>
      <c r="J84" s="3">
        <v>42359096</v>
      </c>
      <c r="K84" s="3">
        <v>44349953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3391831</v>
      </c>
      <c r="C5" s="17">
        <v>5146853</v>
      </c>
      <c r="D5" s="21">
        <v>5932890</v>
      </c>
      <c r="E5" s="22">
        <v>11212333</v>
      </c>
      <c r="F5" s="17">
        <v>10156168</v>
      </c>
      <c r="G5" s="23">
        <v>10156168</v>
      </c>
      <c r="H5" s="19">
        <v>5688201</v>
      </c>
      <c r="I5" s="22">
        <v>10314259</v>
      </c>
      <c r="J5" s="17">
        <v>10788653</v>
      </c>
      <c r="K5" s="23">
        <v>11284930</v>
      </c>
    </row>
    <row r="6" spans="1:11" ht="13.5" x14ac:dyDescent="0.25">
      <c r="A6" s="20" t="s">
        <v>18</v>
      </c>
      <c r="B6" s="17">
        <v>10076312</v>
      </c>
      <c r="C6" s="17">
        <v>10830088</v>
      </c>
      <c r="D6" s="21">
        <v>9363757</v>
      </c>
      <c r="E6" s="22">
        <v>15353006</v>
      </c>
      <c r="F6" s="17">
        <v>15583162</v>
      </c>
      <c r="G6" s="23">
        <v>15583162</v>
      </c>
      <c r="H6" s="19">
        <v>10222630</v>
      </c>
      <c r="I6" s="22">
        <v>15816352</v>
      </c>
      <c r="J6" s="17">
        <v>16543901</v>
      </c>
      <c r="K6" s="23">
        <v>17304918</v>
      </c>
    </row>
    <row r="7" spans="1:11" ht="13.5" x14ac:dyDescent="0.25">
      <c r="A7" s="20" t="s">
        <v>19</v>
      </c>
      <c r="B7" s="17">
        <v>168064</v>
      </c>
      <c r="C7" s="17">
        <v>58520</v>
      </c>
      <c r="D7" s="21">
        <v>34935</v>
      </c>
      <c r="E7" s="22">
        <v>541964</v>
      </c>
      <c r="F7" s="17">
        <v>342504</v>
      </c>
      <c r="G7" s="23">
        <v>342504</v>
      </c>
      <c r="H7" s="19">
        <v>68880</v>
      </c>
      <c r="I7" s="22">
        <v>359286</v>
      </c>
      <c r="J7" s="17">
        <v>375813</v>
      </c>
      <c r="K7" s="23">
        <v>393100</v>
      </c>
    </row>
    <row r="8" spans="1:11" ht="13.5" x14ac:dyDescent="0.25">
      <c r="A8" s="20" t="s">
        <v>20</v>
      </c>
      <c r="B8" s="17">
        <v>35102771</v>
      </c>
      <c r="C8" s="17">
        <v>32137310</v>
      </c>
      <c r="D8" s="21">
        <v>38465900</v>
      </c>
      <c r="E8" s="22">
        <v>39150000</v>
      </c>
      <c r="F8" s="17">
        <v>39150000</v>
      </c>
      <c r="G8" s="23">
        <v>39150000</v>
      </c>
      <c r="H8" s="19">
        <v>34642000</v>
      </c>
      <c r="I8" s="22">
        <v>42156000</v>
      </c>
      <c r="J8" s="17">
        <v>40464000</v>
      </c>
      <c r="K8" s="23">
        <v>40492000</v>
      </c>
    </row>
    <row r="9" spans="1:11" ht="13.5" x14ac:dyDescent="0.25">
      <c r="A9" s="20" t="s">
        <v>21</v>
      </c>
      <c r="B9" s="17">
        <v>6674476</v>
      </c>
      <c r="C9" s="17">
        <v>6937946</v>
      </c>
      <c r="D9" s="21">
        <v>6842778</v>
      </c>
      <c r="E9" s="22">
        <v>11876278</v>
      </c>
      <c r="F9" s="17">
        <v>13803871</v>
      </c>
      <c r="G9" s="23">
        <v>13803871</v>
      </c>
      <c r="H9" s="19">
        <v>8542792</v>
      </c>
      <c r="I9" s="22">
        <v>14480253</v>
      </c>
      <c r="J9" s="17">
        <v>15110342</v>
      </c>
      <c r="K9" s="23">
        <v>15842662</v>
      </c>
    </row>
    <row r="10" spans="1:11" ht="25.5" x14ac:dyDescent="0.2">
      <c r="A10" s="24" t="s">
        <v>107</v>
      </c>
      <c r="B10" s="25">
        <f>SUM(B5:B9)</f>
        <v>55413454</v>
      </c>
      <c r="C10" s="26">
        <f t="shared" ref="C10:K10" si="0">SUM(C5:C9)</f>
        <v>55110717</v>
      </c>
      <c r="D10" s="27">
        <f t="shared" si="0"/>
        <v>60640260</v>
      </c>
      <c r="E10" s="25">
        <f t="shared" si="0"/>
        <v>78133581</v>
      </c>
      <c r="F10" s="26">
        <f t="shared" si="0"/>
        <v>79035705</v>
      </c>
      <c r="G10" s="28">
        <f t="shared" si="0"/>
        <v>79035705</v>
      </c>
      <c r="H10" s="29">
        <f t="shared" si="0"/>
        <v>59164503</v>
      </c>
      <c r="I10" s="25">
        <f t="shared" si="0"/>
        <v>83126150</v>
      </c>
      <c r="J10" s="26">
        <f t="shared" si="0"/>
        <v>83282709</v>
      </c>
      <c r="K10" s="28">
        <f t="shared" si="0"/>
        <v>85317610</v>
      </c>
    </row>
    <row r="11" spans="1:11" ht="13.5" x14ac:dyDescent="0.25">
      <c r="A11" s="20" t="s">
        <v>22</v>
      </c>
      <c r="B11" s="17">
        <v>31103030</v>
      </c>
      <c r="C11" s="17">
        <v>30672472</v>
      </c>
      <c r="D11" s="21">
        <v>30424026</v>
      </c>
      <c r="E11" s="22">
        <v>34714313</v>
      </c>
      <c r="F11" s="17">
        <v>34940082</v>
      </c>
      <c r="G11" s="23">
        <v>34940082</v>
      </c>
      <c r="H11" s="19">
        <v>32020481</v>
      </c>
      <c r="I11" s="22">
        <v>36510316</v>
      </c>
      <c r="J11" s="17">
        <v>38189792</v>
      </c>
      <c r="K11" s="23">
        <v>39946519</v>
      </c>
    </row>
    <row r="12" spans="1:11" ht="13.5" x14ac:dyDescent="0.25">
      <c r="A12" s="20" t="s">
        <v>23</v>
      </c>
      <c r="B12" s="17">
        <v>2988048</v>
      </c>
      <c r="C12" s="17">
        <v>3795134</v>
      </c>
      <c r="D12" s="21">
        <v>4599690</v>
      </c>
      <c r="E12" s="22">
        <v>4634244</v>
      </c>
      <c r="F12" s="17">
        <v>4634244</v>
      </c>
      <c r="G12" s="23">
        <v>4634244</v>
      </c>
      <c r="H12" s="19">
        <v>4747007</v>
      </c>
      <c r="I12" s="22">
        <v>4634244</v>
      </c>
      <c r="J12" s="17">
        <v>4847419</v>
      </c>
      <c r="K12" s="23">
        <v>5070372</v>
      </c>
    </row>
    <row r="13" spans="1:11" ht="13.5" x14ac:dyDescent="0.25">
      <c r="A13" s="20" t="s">
        <v>24</v>
      </c>
      <c r="B13" s="17">
        <v>9656140</v>
      </c>
      <c r="C13" s="17">
        <v>5359383</v>
      </c>
      <c r="D13" s="21">
        <v>6805549</v>
      </c>
      <c r="E13" s="22">
        <v>9569472</v>
      </c>
      <c r="F13" s="17">
        <v>7969472</v>
      </c>
      <c r="G13" s="23">
        <v>7969472</v>
      </c>
      <c r="H13" s="19">
        <v>0</v>
      </c>
      <c r="I13" s="22">
        <v>8359976</v>
      </c>
      <c r="J13" s="17">
        <v>8744535</v>
      </c>
      <c r="K13" s="23">
        <v>9146784</v>
      </c>
    </row>
    <row r="14" spans="1:11" ht="13.5" x14ac:dyDescent="0.25">
      <c r="A14" s="20" t="s">
        <v>25</v>
      </c>
      <c r="B14" s="17">
        <v>3914515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2927249</v>
      </c>
      <c r="C15" s="17">
        <v>1914000</v>
      </c>
      <c r="D15" s="21">
        <v>1701034</v>
      </c>
      <c r="E15" s="22">
        <v>1545530</v>
      </c>
      <c r="F15" s="17">
        <v>1695530</v>
      </c>
      <c r="G15" s="23">
        <v>1695530</v>
      </c>
      <c r="H15" s="19">
        <v>1682743</v>
      </c>
      <c r="I15" s="22">
        <v>1762725</v>
      </c>
      <c r="J15" s="17">
        <v>1843810</v>
      </c>
      <c r="K15" s="23">
        <v>1928626</v>
      </c>
    </row>
    <row r="16" spans="1:11" ht="13.5" x14ac:dyDescent="0.25">
      <c r="A16" s="20" t="s">
        <v>27</v>
      </c>
      <c r="B16" s="17">
        <v>221370</v>
      </c>
      <c r="C16" s="17">
        <v>-1060720</v>
      </c>
      <c r="D16" s="21">
        <v>-3247746</v>
      </c>
      <c r="E16" s="22">
        <v>46650</v>
      </c>
      <c r="F16" s="17">
        <v>46650</v>
      </c>
      <c r="G16" s="23">
        <v>46650</v>
      </c>
      <c r="H16" s="19">
        <v>0</v>
      </c>
      <c r="I16" s="22">
        <v>533894</v>
      </c>
      <c r="J16" s="17">
        <v>35453</v>
      </c>
      <c r="K16" s="23">
        <v>37084</v>
      </c>
    </row>
    <row r="17" spans="1:11" ht="13.5" x14ac:dyDescent="0.25">
      <c r="A17" s="20" t="s">
        <v>28</v>
      </c>
      <c r="B17" s="17">
        <v>18753629</v>
      </c>
      <c r="C17" s="17">
        <v>25293373</v>
      </c>
      <c r="D17" s="21">
        <v>13980843</v>
      </c>
      <c r="E17" s="22">
        <v>19923728</v>
      </c>
      <c r="F17" s="17">
        <v>20240819</v>
      </c>
      <c r="G17" s="23">
        <v>20240819</v>
      </c>
      <c r="H17" s="19">
        <v>4925969</v>
      </c>
      <c r="I17" s="22">
        <v>23926409</v>
      </c>
      <c r="J17" s="17">
        <v>24912330</v>
      </c>
      <c r="K17" s="23">
        <v>25983178</v>
      </c>
    </row>
    <row r="18" spans="1:11" ht="13.5" x14ac:dyDescent="0.25">
      <c r="A18" s="30" t="s">
        <v>29</v>
      </c>
      <c r="B18" s="31">
        <f>SUM(B11:B17)</f>
        <v>69563981</v>
      </c>
      <c r="C18" s="32">
        <f t="shared" ref="C18:K18" si="1">SUM(C11:C17)</f>
        <v>65973642</v>
      </c>
      <c r="D18" s="33">
        <f t="shared" si="1"/>
        <v>54263396</v>
      </c>
      <c r="E18" s="31">
        <f t="shared" si="1"/>
        <v>70433937</v>
      </c>
      <c r="F18" s="32">
        <f t="shared" si="1"/>
        <v>69526797</v>
      </c>
      <c r="G18" s="34">
        <f t="shared" si="1"/>
        <v>69526797</v>
      </c>
      <c r="H18" s="35">
        <f t="shared" si="1"/>
        <v>43376200</v>
      </c>
      <c r="I18" s="31">
        <f t="shared" si="1"/>
        <v>75727564</v>
      </c>
      <c r="J18" s="32">
        <f t="shared" si="1"/>
        <v>78573339</v>
      </c>
      <c r="K18" s="34">
        <f t="shared" si="1"/>
        <v>82112563</v>
      </c>
    </row>
    <row r="19" spans="1:11" ht="13.5" x14ac:dyDescent="0.25">
      <c r="A19" s="30" t="s">
        <v>30</v>
      </c>
      <c r="B19" s="36">
        <f>+B10-B18</f>
        <v>-14150527</v>
      </c>
      <c r="C19" s="37">
        <f t="shared" ref="C19:K19" si="2">+C10-C18</f>
        <v>-10862925</v>
      </c>
      <c r="D19" s="38">
        <f t="shared" si="2"/>
        <v>6376864</v>
      </c>
      <c r="E19" s="36">
        <f t="shared" si="2"/>
        <v>7699644</v>
      </c>
      <c r="F19" s="37">
        <f t="shared" si="2"/>
        <v>9508908</v>
      </c>
      <c r="G19" s="39">
        <f t="shared" si="2"/>
        <v>9508908</v>
      </c>
      <c r="H19" s="40">
        <f t="shared" si="2"/>
        <v>15788303</v>
      </c>
      <c r="I19" s="36">
        <f t="shared" si="2"/>
        <v>7398586</v>
      </c>
      <c r="J19" s="37">
        <f t="shared" si="2"/>
        <v>4709370</v>
      </c>
      <c r="K19" s="39">
        <f t="shared" si="2"/>
        <v>3205047</v>
      </c>
    </row>
    <row r="20" spans="1:11" ht="25.5" x14ac:dyDescent="0.2">
      <c r="A20" s="41" t="s">
        <v>31</v>
      </c>
      <c r="B20" s="42">
        <v>13809630</v>
      </c>
      <c r="C20" s="43">
        <v>6648336</v>
      </c>
      <c r="D20" s="44">
        <v>11763051</v>
      </c>
      <c r="E20" s="42">
        <v>21333000</v>
      </c>
      <c r="F20" s="43">
        <v>11086000</v>
      </c>
      <c r="G20" s="45">
        <v>11086000</v>
      </c>
      <c r="H20" s="46">
        <v>17086000</v>
      </c>
      <c r="I20" s="42">
        <v>21662000</v>
      </c>
      <c r="J20" s="43">
        <v>12010000</v>
      </c>
      <c r="K20" s="45">
        <v>12658000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-340897</v>
      </c>
      <c r="C22" s="55">
        <f t="shared" ref="C22:K22" si="3">SUM(C19:C21)</f>
        <v>-4214589</v>
      </c>
      <c r="D22" s="56">
        <f t="shared" si="3"/>
        <v>18139915</v>
      </c>
      <c r="E22" s="54">
        <f t="shared" si="3"/>
        <v>29032644</v>
      </c>
      <c r="F22" s="55">
        <f t="shared" si="3"/>
        <v>20594908</v>
      </c>
      <c r="G22" s="57">
        <f t="shared" si="3"/>
        <v>20594908</v>
      </c>
      <c r="H22" s="58">
        <f t="shared" si="3"/>
        <v>32874303</v>
      </c>
      <c r="I22" s="54">
        <f t="shared" si="3"/>
        <v>29060586</v>
      </c>
      <c r="J22" s="55">
        <f t="shared" si="3"/>
        <v>16719370</v>
      </c>
      <c r="K22" s="57">
        <f t="shared" si="3"/>
        <v>15863047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-340897</v>
      </c>
      <c r="C24" s="37">
        <f t="shared" ref="C24:K24" si="4">SUM(C22:C23)</f>
        <v>-4214589</v>
      </c>
      <c r="D24" s="38">
        <f t="shared" si="4"/>
        <v>18139915</v>
      </c>
      <c r="E24" s="36">
        <f t="shared" si="4"/>
        <v>29032644</v>
      </c>
      <c r="F24" s="37">
        <f t="shared" si="4"/>
        <v>20594908</v>
      </c>
      <c r="G24" s="39">
        <f t="shared" si="4"/>
        <v>20594908</v>
      </c>
      <c r="H24" s="40">
        <f t="shared" si="4"/>
        <v>32874303</v>
      </c>
      <c r="I24" s="36">
        <f t="shared" si="4"/>
        <v>29060586</v>
      </c>
      <c r="J24" s="37">
        <f t="shared" si="4"/>
        <v>16719370</v>
      </c>
      <c r="K24" s="39">
        <f t="shared" si="4"/>
        <v>15863047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13350503</v>
      </c>
      <c r="C27" s="66">
        <v>7903500</v>
      </c>
      <c r="D27" s="67">
        <v>12533046</v>
      </c>
      <c r="E27" s="68">
        <v>21331000</v>
      </c>
      <c r="F27" s="66">
        <v>11935000</v>
      </c>
      <c r="G27" s="69">
        <v>11935000</v>
      </c>
      <c r="H27" s="70">
        <v>12799983</v>
      </c>
      <c r="I27" s="68">
        <v>22652000</v>
      </c>
      <c r="J27" s="66">
        <v>12290000</v>
      </c>
      <c r="K27" s="69">
        <v>12888000</v>
      </c>
    </row>
    <row r="28" spans="1:11" ht="13.5" x14ac:dyDescent="0.25">
      <c r="A28" s="71" t="s">
        <v>36</v>
      </c>
      <c r="B28" s="17">
        <v>12969691</v>
      </c>
      <c r="C28" s="17">
        <v>8250049</v>
      </c>
      <c r="D28" s="21">
        <v>11582874</v>
      </c>
      <c r="E28" s="22">
        <v>21331000</v>
      </c>
      <c r="F28" s="17">
        <v>11086000</v>
      </c>
      <c r="G28" s="23">
        <v>11086000</v>
      </c>
      <c r="H28" s="19">
        <v>0</v>
      </c>
      <c r="I28" s="22">
        <v>21952000</v>
      </c>
      <c r="J28" s="17">
        <v>12290000</v>
      </c>
      <c r="K28" s="23">
        <v>12888000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1063692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12969691</v>
      </c>
      <c r="C32" s="66">
        <f t="shared" ref="C32:K32" si="5">SUM(C28:C31)</f>
        <v>8250049</v>
      </c>
      <c r="D32" s="67">
        <f t="shared" si="5"/>
        <v>12646566</v>
      </c>
      <c r="E32" s="68">
        <f t="shared" si="5"/>
        <v>21331000</v>
      </c>
      <c r="F32" s="66">
        <f t="shared" si="5"/>
        <v>11086000</v>
      </c>
      <c r="G32" s="69">
        <f t="shared" si="5"/>
        <v>11086000</v>
      </c>
      <c r="H32" s="70">
        <f t="shared" si="5"/>
        <v>0</v>
      </c>
      <c r="I32" s="68">
        <f t="shared" si="5"/>
        <v>21952000</v>
      </c>
      <c r="J32" s="66">
        <f t="shared" si="5"/>
        <v>12290000</v>
      </c>
      <c r="K32" s="69">
        <f t="shared" si="5"/>
        <v>12888000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52343243</v>
      </c>
      <c r="C35" s="17">
        <v>14296522</v>
      </c>
      <c r="D35" s="21">
        <v>22736363</v>
      </c>
      <c r="E35" s="22">
        <v>70325597</v>
      </c>
      <c r="F35" s="17">
        <v>70366521</v>
      </c>
      <c r="G35" s="23">
        <v>70366521</v>
      </c>
      <c r="H35" s="19">
        <v>56589522</v>
      </c>
      <c r="I35" s="22">
        <v>59101134</v>
      </c>
      <c r="J35" s="17">
        <v>57805989</v>
      </c>
      <c r="K35" s="23">
        <v>76600290</v>
      </c>
    </row>
    <row r="36" spans="1:11" ht="13.5" x14ac:dyDescent="0.25">
      <c r="A36" s="20" t="s">
        <v>42</v>
      </c>
      <c r="B36" s="17">
        <v>156727553</v>
      </c>
      <c r="C36" s="17">
        <v>3321124</v>
      </c>
      <c r="D36" s="21">
        <v>4230857</v>
      </c>
      <c r="E36" s="22">
        <v>210457339</v>
      </c>
      <c r="F36" s="17">
        <v>202661339</v>
      </c>
      <c r="G36" s="23">
        <v>202661339</v>
      </c>
      <c r="H36" s="19">
        <v>17030843</v>
      </c>
      <c r="I36" s="22">
        <v>330225248</v>
      </c>
      <c r="J36" s="17">
        <v>321898397</v>
      </c>
      <c r="K36" s="23">
        <v>318822373</v>
      </c>
    </row>
    <row r="37" spans="1:11" ht="13.5" x14ac:dyDescent="0.25">
      <c r="A37" s="20" t="s">
        <v>43</v>
      </c>
      <c r="B37" s="17">
        <v>60931793</v>
      </c>
      <c r="C37" s="17">
        <v>-15340813</v>
      </c>
      <c r="D37" s="21">
        <v>12158200</v>
      </c>
      <c r="E37" s="22">
        <v>130979549</v>
      </c>
      <c r="F37" s="17">
        <v>131662209</v>
      </c>
      <c r="G37" s="23">
        <v>131662209</v>
      </c>
      <c r="H37" s="19">
        <v>25813579</v>
      </c>
      <c r="I37" s="22">
        <v>121381252</v>
      </c>
      <c r="J37" s="17">
        <v>121672989</v>
      </c>
      <c r="K37" s="23">
        <v>97948398</v>
      </c>
    </row>
    <row r="38" spans="1:11" ht="13.5" x14ac:dyDescent="0.25">
      <c r="A38" s="20" t="s">
        <v>44</v>
      </c>
      <c r="B38" s="17">
        <v>2281786</v>
      </c>
      <c r="C38" s="17">
        <v>169000</v>
      </c>
      <c r="D38" s="21">
        <v>17000</v>
      </c>
      <c r="E38" s="22">
        <v>3634748</v>
      </c>
      <c r="F38" s="17">
        <v>3634748</v>
      </c>
      <c r="G38" s="23">
        <v>3634748</v>
      </c>
      <c r="H38" s="19">
        <v>17000</v>
      </c>
      <c r="I38" s="22">
        <v>3711176</v>
      </c>
      <c r="J38" s="17">
        <v>3791348</v>
      </c>
      <c r="K38" s="23">
        <v>3875449</v>
      </c>
    </row>
    <row r="39" spans="1:11" ht="13.5" x14ac:dyDescent="0.25">
      <c r="A39" s="20" t="s">
        <v>45</v>
      </c>
      <c r="B39" s="17">
        <v>146198114</v>
      </c>
      <c r="C39" s="17">
        <v>33399193</v>
      </c>
      <c r="D39" s="21">
        <v>14810035</v>
      </c>
      <c r="E39" s="22">
        <v>146332822</v>
      </c>
      <c r="F39" s="17">
        <v>146332822</v>
      </c>
      <c r="G39" s="23">
        <v>146332822</v>
      </c>
      <c r="H39" s="19">
        <v>14915459</v>
      </c>
      <c r="I39" s="22">
        <v>265800840</v>
      </c>
      <c r="J39" s="17">
        <v>269557014</v>
      </c>
      <c r="K39" s="23">
        <v>311245776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70394315</v>
      </c>
      <c r="C42" s="17">
        <v>54866656</v>
      </c>
      <c r="D42" s="21">
        <v>44452766</v>
      </c>
      <c r="E42" s="22">
        <v>53337497</v>
      </c>
      <c r="F42" s="17">
        <v>42319024</v>
      </c>
      <c r="G42" s="23">
        <v>42319024</v>
      </c>
      <c r="H42" s="19">
        <v>29134792</v>
      </c>
      <c r="I42" s="22">
        <v>24781738</v>
      </c>
      <c r="J42" s="17">
        <v>11072004</v>
      </c>
      <c r="K42" s="23">
        <v>9793994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-9751384</v>
      </c>
      <c r="E43" s="22">
        <v>-21331000</v>
      </c>
      <c r="F43" s="17">
        <v>-11086000</v>
      </c>
      <c r="G43" s="23">
        <v>-11086000</v>
      </c>
      <c r="H43" s="19">
        <v>-12766323</v>
      </c>
      <c r="I43" s="22">
        <v>-21662000</v>
      </c>
      <c r="J43" s="17">
        <v>-12010000</v>
      </c>
      <c r="K43" s="23">
        <v>-12658000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72174647</v>
      </c>
      <c r="C45" s="66">
        <v>54866656</v>
      </c>
      <c r="D45" s="67">
        <v>32128657</v>
      </c>
      <c r="E45" s="68">
        <v>32622692</v>
      </c>
      <c r="F45" s="66">
        <v>31849219</v>
      </c>
      <c r="G45" s="69">
        <v>31849219</v>
      </c>
      <c r="H45" s="70">
        <v>12282581</v>
      </c>
      <c r="I45" s="68">
        <v>3736104</v>
      </c>
      <c r="J45" s="66">
        <v>-321450</v>
      </c>
      <c r="K45" s="69">
        <v>-2247272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4078765</v>
      </c>
      <c r="C48" s="17">
        <v>-2740430</v>
      </c>
      <c r="D48" s="21">
        <v>-4304983</v>
      </c>
      <c r="E48" s="22">
        <v>12100326</v>
      </c>
      <c r="F48" s="17">
        <v>10289966</v>
      </c>
      <c r="G48" s="23">
        <v>10289966</v>
      </c>
      <c r="H48" s="19">
        <v>8852940</v>
      </c>
      <c r="I48" s="22">
        <v>-10529203</v>
      </c>
      <c r="J48" s="17">
        <v>-13987728</v>
      </c>
      <c r="K48" s="23">
        <v>-16542197</v>
      </c>
    </row>
    <row r="49" spans="1:11" ht="13.5" x14ac:dyDescent="0.25">
      <c r="A49" s="20" t="s">
        <v>53</v>
      </c>
      <c r="B49" s="17">
        <f>+B75</f>
        <v>41236358.89589227</v>
      </c>
      <c r="C49" s="17">
        <f t="shared" ref="C49:K49" si="6">+C75</f>
        <v>-23176294.969000228</v>
      </c>
      <c r="D49" s="21">
        <f t="shared" si="6"/>
        <v>3997792.726618859</v>
      </c>
      <c r="E49" s="22">
        <f t="shared" si="6"/>
        <v>83521071.510475755</v>
      </c>
      <c r="F49" s="17">
        <f t="shared" si="6"/>
        <v>81680864.369775683</v>
      </c>
      <c r="G49" s="23">
        <f t="shared" si="6"/>
        <v>81680864.369775683</v>
      </c>
      <c r="H49" s="19">
        <f t="shared" si="6"/>
        <v>13370131.123010661</v>
      </c>
      <c r="I49" s="22">
        <f t="shared" si="6"/>
        <v>73595031.804565281</v>
      </c>
      <c r="J49" s="17">
        <f t="shared" si="6"/>
        <v>72268430.482241303</v>
      </c>
      <c r="K49" s="23">
        <f t="shared" si="6"/>
        <v>34093760.397368498</v>
      </c>
    </row>
    <row r="50" spans="1:11" ht="13.5" x14ac:dyDescent="0.25">
      <c r="A50" s="30" t="s">
        <v>54</v>
      </c>
      <c r="B50" s="66">
        <f>+B48-B49</f>
        <v>-37157593.89589227</v>
      </c>
      <c r="C50" s="66">
        <f t="shared" ref="C50:K50" si="7">+C48-C49</f>
        <v>20435864.969000228</v>
      </c>
      <c r="D50" s="67">
        <f t="shared" si="7"/>
        <v>-8302775.726618859</v>
      </c>
      <c r="E50" s="68">
        <f t="shared" si="7"/>
        <v>-71420745.510475755</v>
      </c>
      <c r="F50" s="66">
        <f t="shared" si="7"/>
        <v>-71390898.369775683</v>
      </c>
      <c r="G50" s="69">
        <f t="shared" si="7"/>
        <v>-71390898.369775683</v>
      </c>
      <c r="H50" s="70">
        <f t="shared" si="7"/>
        <v>-4517191.1230106615</v>
      </c>
      <c r="I50" s="68">
        <f t="shared" si="7"/>
        <v>-84124234.804565281</v>
      </c>
      <c r="J50" s="66">
        <f t="shared" si="7"/>
        <v>-86256158.482241303</v>
      </c>
      <c r="K50" s="69">
        <f t="shared" si="7"/>
        <v>-50635957.397368498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122112564</v>
      </c>
      <c r="C53" s="17">
        <v>3321124</v>
      </c>
      <c r="D53" s="21">
        <v>4230857</v>
      </c>
      <c r="E53" s="22">
        <v>162380552</v>
      </c>
      <c r="F53" s="17">
        <v>164829552</v>
      </c>
      <c r="G53" s="23">
        <v>164829552</v>
      </c>
      <c r="H53" s="19">
        <v>4230860</v>
      </c>
      <c r="I53" s="22">
        <v>279806918</v>
      </c>
      <c r="J53" s="17">
        <v>280457308</v>
      </c>
      <c r="K53" s="23">
        <v>275291203</v>
      </c>
    </row>
    <row r="54" spans="1:11" ht="13.5" x14ac:dyDescent="0.25">
      <c r="A54" s="20" t="s">
        <v>57</v>
      </c>
      <c r="B54" s="17">
        <v>9656140</v>
      </c>
      <c r="C54" s="17">
        <v>5359383</v>
      </c>
      <c r="D54" s="21">
        <v>6805549</v>
      </c>
      <c r="E54" s="22">
        <v>9569472</v>
      </c>
      <c r="F54" s="17">
        <v>7969472</v>
      </c>
      <c r="G54" s="23">
        <v>7969472</v>
      </c>
      <c r="H54" s="19">
        <v>0</v>
      </c>
      <c r="I54" s="22">
        <v>8359976</v>
      </c>
      <c r="J54" s="17">
        <v>8744535</v>
      </c>
      <c r="K54" s="23">
        <v>9146784</v>
      </c>
    </row>
    <row r="55" spans="1:11" ht="13.5" x14ac:dyDescent="0.25">
      <c r="A55" s="20" t="s">
        <v>58</v>
      </c>
      <c r="B55" s="17">
        <v>8018813</v>
      </c>
      <c r="C55" s="17">
        <v>1613689</v>
      </c>
      <c r="D55" s="21">
        <v>2473673</v>
      </c>
      <c r="E55" s="22">
        <v>9450000</v>
      </c>
      <c r="F55" s="17">
        <v>0</v>
      </c>
      <c r="G55" s="23">
        <v>0</v>
      </c>
      <c r="H55" s="19">
        <v>0</v>
      </c>
      <c r="I55" s="22">
        <v>22362000</v>
      </c>
      <c r="J55" s="17">
        <v>12010000</v>
      </c>
      <c r="K55" s="23">
        <v>12658000</v>
      </c>
    </row>
    <row r="56" spans="1:11" ht="13.5" x14ac:dyDescent="0.25">
      <c r="A56" s="20" t="s">
        <v>59</v>
      </c>
      <c r="B56" s="17">
        <v>232016</v>
      </c>
      <c r="C56" s="17">
        <v>243703</v>
      </c>
      <c r="D56" s="21">
        <v>82799</v>
      </c>
      <c r="E56" s="22">
        <v>764500</v>
      </c>
      <c r="F56" s="17">
        <v>767500</v>
      </c>
      <c r="G56" s="23">
        <v>767500</v>
      </c>
      <c r="H56" s="19">
        <v>157647</v>
      </c>
      <c r="I56" s="22">
        <v>713493</v>
      </c>
      <c r="J56" s="17">
        <v>746310</v>
      </c>
      <c r="K56" s="23">
        <v>780644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-280791</v>
      </c>
      <c r="C59" s="17">
        <v>-127202</v>
      </c>
      <c r="D59" s="21">
        <v>0</v>
      </c>
      <c r="E59" s="22">
        <v>3100291</v>
      </c>
      <c r="F59" s="17">
        <v>4100291</v>
      </c>
      <c r="G59" s="23">
        <v>4100291</v>
      </c>
      <c r="H59" s="19">
        <v>656160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632930</v>
      </c>
      <c r="F60" s="17">
        <v>1358095</v>
      </c>
      <c r="G60" s="23">
        <v>1358095</v>
      </c>
      <c r="H60" s="19">
        <v>1347829</v>
      </c>
      <c r="I60" s="22">
        <v>6595790</v>
      </c>
      <c r="J60" s="17">
        <v>6899262</v>
      </c>
      <c r="K60" s="23">
        <v>7216630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0.24857101979585497</v>
      </c>
      <c r="C70" s="5">
        <f t="shared" ref="C70:K70" si="8">IF(ISERROR(C71/C72),0,(C71/C72))</f>
        <v>0.41813522266937553</v>
      </c>
      <c r="D70" s="5">
        <f t="shared" si="8"/>
        <v>0.30061800270241096</v>
      </c>
      <c r="E70" s="5">
        <f t="shared" si="8"/>
        <v>0.84868055668160414</v>
      </c>
      <c r="F70" s="5">
        <f t="shared" si="8"/>
        <v>0.87019881815827416</v>
      </c>
      <c r="G70" s="5">
        <f t="shared" si="8"/>
        <v>0.87019881815827416</v>
      </c>
      <c r="H70" s="5">
        <f t="shared" si="8"/>
        <v>0.25902112062321642</v>
      </c>
      <c r="I70" s="5">
        <f t="shared" si="8"/>
        <v>0.66850744528793882</v>
      </c>
      <c r="J70" s="5">
        <f t="shared" si="8"/>
        <v>0.66849167242892538</v>
      </c>
      <c r="K70" s="5">
        <f t="shared" si="8"/>
        <v>0.66845442737876537</v>
      </c>
    </row>
    <row r="71" spans="1:11" hidden="1" x14ac:dyDescent="0.2">
      <c r="A71" s="1" t="s">
        <v>112</v>
      </c>
      <c r="B71" s="2">
        <f>+B83</f>
        <v>3618985</v>
      </c>
      <c r="C71" s="2">
        <f t="shared" ref="C71:K71" si="9">+C83</f>
        <v>6924451</v>
      </c>
      <c r="D71" s="2">
        <f t="shared" si="9"/>
        <v>4881908</v>
      </c>
      <c r="E71" s="2">
        <f t="shared" si="9"/>
        <v>24599286</v>
      </c>
      <c r="F71" s="2">
        <f t="shared" si="9"/>
        <v>23849586</v>
      </c>
      <c r="G71" s="2">
        <f t="shared" si="9"/>
        <v>23849586</v>
      </c>
      <c r="H71" s="2">
        <f t="shared" si="9"/>
        <v>4439751</v>
      </c>
      <c r="I71" s="2">
        <f t="shared" si="9"/>
        <v>18638021</v>
      </c>
      <c r="J71" s="2">
        <f t="shared" si="9"/>
        <v>19494865</v>
      </c>
      <c r="K71" s="2">
        <f t="shared" si="9"/>
        <v>20390215</v>
      </c>
    </row>
    <row r="72" spans="1:11" hidden="1" x14ac:dyDescent="0.2">
      <c r="A72" s="1" t="s">
        <v>113</v>
      </c>
      <c r="B72" s="2">
        <f>+B77</f>
        <v>14559159</v>
      </c>
      <c r="C72" s="2">
        <f t="shared" ref="C72:K72" si="10">+C77</f>
        <v>16560315</v>
      </c>
      <c r="D72" s="2">
        <f t="shared" si="10"/>
        <v>16239573</v>
      </c>
      <c r="E72" s="2">
        <f t="shared" si="10"/>
        <v>28985330</v>
      </c>
      <c r="F72" s="2">
        <f t="shared" si="10"/>
        <v>27407054</v>
      </c>
      <c r="G72" s="2">
        <f t="shared" si="10"/>
        <v>27407054</v>
      </c>
      <c r="H72" s="2">
        <f t="shared" si="10"/>
        <v>17140498</v>
      </c>
      <c r="I72" s="2">
        <f t="shared" si="10"/>
        <v>27880050</v>
      </c>
      <c r="J72" s="2">
        <f t="shared" si="10"/>
        <v>29162465</v>
      </c>
      <c r="K72" s="2">
        <f t="shared" si="10"/>
        <v>30503523</v>
      </c>
    </row>
    <row r="73" spans="1:11" hidden="1" x14ac:dyDescent="0.2">
      <c r="A73" s="1" t="s">
        <v>114</v>
      </c>
      <c r="B73" s="2">
        <f>+B74</f>
        <v>-18479288.000000004</v>
      </c>
      <c r="C73" s="2">
        <f t="shared" ref="C73:K73" si="11">+(C78+C80+C81+C82)-(B78+B80+B81+B82)</f>
        <v>-21431875</v>
      </c>
      <c r="D73" s="2">
        <f t="shared" si="11"/>
        <v>8599385</v>
      </c>
      <c r="E73" s="2">
        <f t="shared" si="11"/>
        <v>20915123</v>
      </c>
      <c r="F73" s="2">
        <f>+(F78+F80+F81+F82)-(D78+D80+D81+D82)</f>
        <v>22766407</v>
      </c>
      <c r="G73" s="2">
        <f>+(G78+G80+G81+G82)-(D78+D80+D81+D82)</f>
        <v>22766407</v>
      </c>
      <c r="H73" s="2">
        <f>+(H78+H80+H81+H82)-(D78+D80+D81+D82)</f>
        <v>19324439</v>
      </c>
      <c r="I73" s="2">
        <f>+(I78+I80+I81+I82)-(E78+E80+E81+E82)</f>
        <v>10900258</v>
      </c>
      <c r="J73" s="2">
        <f t="shared" si="11"/>
        <v>1361270</v>
      </c>
      <c r="K73" s="2">
        <f t="shared" si="11"/>
        <v>20507277</v>
      </c>
    </row>
    <row r="74" spans="1:11" hidden="1" x14ac:dyDescent="0.2">
      <c r="A74" s="1" t="s">
        <v>115</v>
      </c>
      <c r="B74" s="2">
        <f>+TREND(C74:E74)</f>
        <v>-18479288.000000004</v>
      </c>
      <c r="C74" s="2">
        <f>+C73</f>
        <v>-21431875</v>
      </c>
      <c r="D74" s="2">
        <f t="shared" ref="D74:K74" si="12">+D73</f>
        <v>8599385</v>
      </c>
      <c r="E74" s="2">
        <f t="shared" si="12"/>
        <v>20915123</v>
      </c>
      <c r="F74" s="2">
        <f t="shared" si="12"/>
        <v>22766407</v>
      </c>
      <c r="G74" s="2">
        <f t="shared" si="12"/>
        <v>22766407</v>
      </c>
      <c r="H74" s="2">
        <f t="shared" si="12"/>
        <v>19324439</v>
      </c>
      <c r="I74" s="2">
        <f t="shared" si="12"/>
        <v>10900258</v>
      </c>
      <c r="J74" s="2">
        <f t="shared" si="12"/>
        <v>1361270</v>
      </c>
      <c r="K74" s="2">
        <f t="shared" si="12"/>
        <v>20507277</v>
      </c>
    </row>
    <row r="75" spans="1:11" hidden="1" x14ac:dyDescent="0.2">
      <c r="A75" s="1" t="s">
        <v>116</v>
      </c>
      <c r="B75" s="2">
        <f>+B84-(((B80+B81+B82+B78)*B70)-B79)</f>
        <v>41236358.89589227</v>
      </c>
      <c r="C75" s="2">
        <f t="shared" ref="C75:K75" si="13">+C84-(((C80+C81+C82+C78)*C70)-C79)</f>
        <v>-23176294.969000228</v>
      </c>
      <c r="D75" s="2">
        <f t="shared" si="13"/>
        <v>3997792.726618859</v>
      </c>
      <c r="E75" s="2">
        <f t="shared" si="13"/>
        <v>83521071.510475755</v>
      </c>
      <c r="F75" s="2">
        <f t="shared" si="13"/>
        <v>81680864.369775683</v>
      </c>
      <c r="G75" s="2">
        <f t="shared" si="13"/>
        <v>81680864.369775683</v>
      </c>
      <c r="H75" s="2">
        <f t="shared" si="13"/>
        <v>13370131.123010661</v>
      </c>
      <c r="I75" s="2">
        <f t="shared" si="13"/>
        <v>73595031.804565281</v>
      </c>
      <c r="J75" s="2">
        <f t="shared" si="13"/>
        <v>72268430.482241303</v>
      </c>
      <c r="K75" s="2">
        <f t="shared" si="13"/>
        <v>34093760.397368498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14559159</v>
      </c>
      <c r="C77" s="3">
        <v>16560315</v>
      </c>
      <c r="D77" s="3">
        <v>16239573</v>
      </c>
      <c r="E77" s="3">
        <v>28985330</v>
      </c>
      <c r="F77" s="3">
        <v>27407054</v>
      </c>
      <c r="G77" s="3">
        <v>27407054</v>
      </c>
      <c r="H77" s="3">
        <v>17140498</v>
      </c>
      <c r="I77" s="3">
        <v>27880050</v>
      </c>
      <c r="J77" s="3">
        <v>29162465</v>
      </c>
      <c r="K77" s="3">
        <v>30503523</v>
      </c>
    </row>
    <row r="78" spans="1:11" hidden="1" x14ac:dyDescent="0.2">
      <c r="A78" s="1" t="s">
        <v>69</v>
      </c>
      <c r="B78" s="3">
        <v>1865454</v>
      </c>
      <c r="C78" s="3">
        <v>0</v>
      </c>
      <c r="D78" s="3">
        <v>0</v>
      </c>
      <c r="E78" s="3">
        <v>1865454</v>
      </c>
      <c r="F78" s="3">
        <v>1865454</v>
      </c>
      <c r="G78" s="3">
        <v>1865454</v>
      </c>
      <c r="H78" s="3">
        <v>0</v>
      </c>
      <c r="I78" s="3">
        <v>1956861</v>
      </c>
      <c r="J78" s="3">
        <v>2052747</v>
      </c>
      <c r="K78" s="3">
        <v>2153290</v>
      </c>
    </row>
    <row r="79" spans="1:11" hidden="1" x14ac:dyDescent="0.2">
      <c r="A79" s="1" t="s">
        <v>70</v>
      </c>
      <c r="B79" s="3">
        <v>28233902</v>
      </c>
      <c r="C79" s="3">
        <v>20234218</v>
      </c>
      <c r="D79" s="3">
        <v>11961825</v>
      </c>
      <c r="E79" s="3">
        <v>53623986</v>
      </c>
      <c r="F79" s="3">
        <v>54304646</v>
      </c>
      <c r="G79" s="3">
        <v>54304646</v>
      </c>
      <c r="H79" s="3">
        <v>22792125</v>
      </c>
      <c r="I79" s="3">
        <v>42948237</v>
      </c>
      <c r="J79" s="3">
        <v>42111824</v>
      </c>
      <c r="K79" s="3">
        <v>43651531</v>
      </c>
    </row>
    <row r="80" spans="1:11" hidden="1" x14ac:dyDescent="0.2">
      <c r="A80" s="1" t="s">
        <v>71</v>
      </c>
      <c r="B80" s="3">
        <v>23505835</v>
      </c>
      <c r="C80" s="3">
        <v>11012862</v>
      </c>
      <c r="D80" s="3">
        <v>15688129</v>
      </c>
      <c r="E80" s="3">
        <v>26715672</v>
      </c>
      <c r="F80" s="3">
        <v>29585688</v>
      </c>
      <c r="G80" s="3">
        <v>29585688</v>
      </c>
      <c r="H80" s="3">
        <v>30960400</v>
      </c>
      <c r="I80" s="3">
        <v>31630718</v>
      </c>
      <c r="J80" s="3">
        <v>31952859</v>
      </c>
      <c r="K80" s="3">
        <v>51369789</v>
      </c>
    </row>
    <row r="81" spans="1:11" hidden="1" x14ac:dyDescent="0.2">
      <c r="A81" s="1" t="s">
        <v>72</v>
      </c>
      <c r="B81" s="3">
        <v>9798030</v>
      </c>
      <c r="C81" s="3">
        <v>1849752</v>
      </c>
      <c r="D81" s="3">
        <v>5773870</v>
      </c>
      <c r="E81" s="3">
        <v>14613259</v>
      </c>
      <c r="F81" s="3">
        <v>13557094</v>
      </c>
      <c r="G81" s="3">
        <v>13557094</v>
      </c>
      <c r="H81" s="3">
        <v>9826038</v>
      </c>
      <c r="I81" s="3">
        <v>18722449</v>
      </c>
      <c r="J81" s="3">
        <v>19618441</v>
      </c>
      <c r="K81" s="3">
        <v>20558686</v>
      </c>
    </row>
    <row r="82" spans="1:11" hidden="1" x14ac:dyDescent="0.2">
      <c r="A82" s="1" t="s">
        <v>73</v>
      </c>
      <c r="B82" s="3">
        <v>-874830</v>
      </c>
      <c r="C82" s="3">
        <v>0</v>
      </c>
      <c r="D82" s="3">
        <v>0</v>
      </c>
      <c r="E82" s="3">
        <v>-817263</v>
      </c>
      <c r="F82" s="3">
        <v>-779830</v>
      </c>
      <c r="G82" s="3">
        <v>-779830</v>
      </c>
      <c r="H82" s="3">
        <v>0</v>
      </c>
      <c r="I82" s="3">
        <v>967352</v>
      </c>
      <c r="J82" s="3">
        <v>1014603</v>
      </c>
      <c r="K82" s="3">
        <v>1064162</v>
      </c>
    </row>
    <row r="83" spans="1:11" hidden="1" x14ac:dyDescent="0.2">
      <c r="A83" s="1" t="s">
        <v>74</v>
      </c>
      <c r="B83" s="3">
        <v>3618985</v>
      </c>
      <c r="C83" s="3">
        <v>6924451</v>
      </c>
      <c r="D83" s="3">
        <v>4881908</v>
      </c>
      <c r="E83" s="3">
        <v>24599286</v>
      </c>
      <c r="F83" s="3">
        <v>23849586</v>
      </c>
      <c r="G83" s="3">
        <v>23849586</v>
      </c>
      <c r="H83" s="3">
        <v>4439751</v>
      </c>
      <c r="I83" s="3">
        <v>18638021</v>
      </c>
      <c r="J83" s="3">
        <v>19494865</v>
      </c>
      <c r="K83" s="3">
        <v>20390215</v>
      </c>
    </row>
    <row r="84" spans="1:11" hidden="1" x14ac:dyDescent="0.2">
      <c r="A84" s="1" t="s">
        <v>75</v>
      </c>
      <c r="B84" s="3">
        <v>21527073</v>
      </c>
      <c r="C84" s="3">
        <v>-38032201</v>
      </c>
      <c r="D84" s="3">
        <v>-1512169</v>
      </c>
      <c r="E84" s="3">
        <v>65861725</v>
      </c>
      <c r="F84" s="3">
        <v>65863725</v>
      </c>
      <c r="G84" s="3">
        <v>65863725</v>
      </c>
      <c r="H84" s="3">
        <v>1142555</v>
      </c>
      <c r="I84" s="3">
        <v>66263120</v>
      </c>
      <c r="J84" s="3">
        <v>66682089</v>
      </c>
      <c r="K84" s="3">
        <v>40673857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34280452</v>
      </c>
      <c r="D5" s="21">
        <v>34676120</v>
      </c>
      <c r="E5" s="22">
        <v>34966061</v>
      </c>
      <c r="F5" s="17">
        <v>34966061</v>
      </c>
      <c r="G5" s="23">
        <v>34966061</v>
      </c>
      <c r="H5" s="19">
        <v>28409243</v>
      </c>
      <c r="I5" s="22">
        <v>35979701</v>
      </c>
      <c r="J5" s="17">
        <v>37742706</v>
      </c>
      <c r="K5" s="23">
        <v>39516612</v>
      </c>
    </row>
    <row r="6" spans="1:11" ht="13.5" x14ac:dyDescent="0.25">
      <c r="A6" s="20" t="s">
        <v>18</v>
      </c>
      <c r="B6" s="17">
        <v>99516421</v>
      </c>
      <c r="C6" s="17">
        <v>115646411</v>
      </c>
      <c r="D6" s="21">
        <v>115116621</v>
      </c>
      <c r="E6" s="22">
        <v>123835209</v>
      </c>
      <c r="F6" s="17">
        <v>123035021</v>
      </c>
      <c r="G6" s="23">
        <v>123035021</v>
      </c>
      <c r="H6" s="19">
        <v>37487648</v>
      </c>
      <c r="I6" s="22">
        <v>123667149</v>
      </c>
      <c r="J6" s="17">
        <v>132712393</v>
      </c>
      <c r="K6" s="23">
        <v>142073761</v>
      </c>
    </row>
    <row r="7" spans="1:11" ht="13.5" x14ac:dyDescent="0.25">
      <c r="A7" s="20" t="s">
        <v>19</v>
      </c>
      <c r="B7" s="17">
        <v>886752</v>
      </c>
      <c r="C7" s="17">
        <v>806306</v>
      </c>
      <c r="D7" s="21">
        <v>1220158</v>
      </c>
      <c r="E7" s="22">
        <v>766700</v>
      </c>
      <c r="F7" s="17">
        <v>766700</v>
      </c>
      <c r="G7" s="23">
        <v>766700</v>
      </c>
      <c r="H7" s="19">
        <v>1009114</v>
      </c>
      <c r="I7" s="22">
        <v>625459</v>
      </c>
      <c r="J7" s="17">
        <v>653861</v>
      </c>
      <c r="K7" s="23">
        <v>683571</v>
      </c>
    </row>
    <row r="8" spans="1:11" ht="13.5" x14ac:dyDescent="0.25">
      <c r="A8" s="20" t="s">
        <v>20</v>
      </c>
      <c r="B8" s="17">
        <v>48806113</v>
      </c>
      <c r="C8" s="17">
        <v>52556024</v>
      </c>
      <c r="D8" s="21">
        <v>56303985</v>
      </c>
      <c r="E8" s="22">
        <v>65901511</v>
      </c>
      <c r="F8" s="17">
        <v>85901511</v>
      </c>
      <c r="G8" s="23">
        <v>85901511</v>
      </c>
      <c r="H8" s="19">
        <v>40607736</v>
      </c>
      <c r="I8" s="22">
        <v>69003670</v>
      </c>
      <c r="J8" s="17">
        <v>70373500</v>
      </c>
      <c r="K8" s="23">
        <v>70496334</v>
      </c>
    </row>
    <row r="9" spans="1:11" ht="13.5" x14ac:dyDescent="0.25">
      <c r="A9" s="20" t="s">
        <v>21</v>
      </c>
      <c r="B9" s="17">
        <v>39092872</v>
      </c>
      <c r="C9" s="17">
        <v>8559354</v>
      </c>
      <c r="D9" s="21">
        <v>24043479</v>
      </c>
      <c r="E9" s="22">
        <v>22106653</v>
      </c>
      <c r="F9" s="17">
        <v>4000297</v>
      </c>
      <c r="G9" s="23">
        <v>4000297</v>
      </c>
      <c r="H9" s="19">
        <v>2429167</v>
      </c>
      <c r="I9" s="22">
        <v>11214352</v>
      </c>
      <c r="J9" s="17">
        <v>2985245</v>
      </c>
      <c r="K9" s="23">
        <v>3139344</v>
      </c>
    </row>
    <row r="10" spans="1:11" ht="25.5" x14ac:dyDescent="0.2">
      <c r="A10" s="24" t="s">
        <v>107</v>
      </c>
      <c r="B10" s="25">
        <f>SUM(B5:B9)</f>
        <v>188302158</v>
      </c>
      <c r="C10" s="26">
        <f t="shared" ref="C10:K10" si="0">SUM(C5:C9)</f>
        <v>211848547</v>
      </c>
      <c r="D10" s="27">
        <f t="shared" si="0"/>
        <v>231360363</v>
      </c>
      <c r="E10" s="25">
        <f t="shared" si="0"/>
        <v>247576134</v>
      </c>
      <c r="F10" s="26">
        <f t="shared" si="0"/>
        <v>248669590</v>
      </c>
      <c r="G10" s="28">
        <f t="shared" si="0"/>
        <v>248669590</v>
      </c>
      <c r="H10" s="29">
        <f t="shared" si="0"/>
        <v>109942908</v>
      </c>
      <c r="I10" s="25">
        <f t="shared" si="0"/>
        <v>240490331</v>
      </c>
      <c r="J10" s="26">
        <f t="shared" si="0"/>
        <v>244467705</v>
      </c>
      <c r="K10" s="28">
        <f t="shared" si="0"/>
        <v>255909622</v>
      </c>
    </row>
    <row r="11" spans="1:11" ht="13.5" x14ac:dyDescent="0.25">
      <c r="A11" s="20" t="s">
        <v>22</v>
      </c>
      <c r="B11" s="17">
        <v>86361691</v>
      </c>
      <c r="C11" s="17">
        <v>75893227</v>
      </c>
      <c r="D11" s="21">
        <v>84621934</v>
      </c>
      <c r="E11" s="22">
        <v>89926966</v>
      </c>
      <c r="F11" s="17">
        <v>91193655</v>
      </c>
      <c r="G11" s="23">
        <v>91193655</v>
      </c>
      <c r="H11" s="19">
        <v>85798043</v>
      </c>
      <c r="I11" s="22">
        <v>92900458</v>
      </c>
      <c r="J11" s="17">
        <v>94855701</v>
      </c>
      <c r="K11" s="23">
        <v>98087123</v>
      </c>
    </row>
    <row r="12" spans="1:11" ht="13.5" x14ac:dyDescent="0.25">
      <c r="A12" s="20" t="s">
        <v>23</v>
      </c>
      <c r="B12" s="17">
        <v>5477125</v>
      </c>
      <c r="C12" s="17">
        <v>6029443</v>
      </c>
      <c r="D12" s="21">
        <v>5722839</v>
      </c>
      <c r="E12" s="22">
        <v>5239962</v>
      </c>
      <c r="F12" s="17">
        <v>5239971</v>
      </c>
      <c r="G12" s="23">
        <v>5239971</v>
      </c>
      <c r="H12" s="19">
        <v>5750357</v>
      </c>
      <c r="I12" s="22">
        <v>6090096</v>
      </c>
      <c r="J12" s="17">
        <v>6276260</v>
      </c>
      <c r="K12" s="23">
        <v>6470987</v>
      </c>
    </row>
    <row r="13" spans="1:11" ht="13.5" x14ac:dyDescent="0.25">
      <c r="A13" s="20" t="s">
        <v>24</v>
      </c>
      <c r="B13" s="17">
        <v>33450796</v>
      </c>
      <c r="C13" s="17">
        <v>33308932</v>
      </c>
      <c r="D13" s="21">
        <v>37331616</v>
      </c>
      <c r="E13" s="22">
        <v>12796103</v>
      </c>
      <c r="F13" s="17">
        <v>12796103</v>
      </c>
      <c r="G13" s="23">
        <v>12796103</v>
      </c>
      <c r="H13" s="19">
        <v>39091952</v>
      </c>
      <c r="I13" s="22">
        <v>2422836</v>
      </c>
      <c r="J13" s="17">
        <v>2422836</v>
      </c>
      <c r="K13" s="23">
        <v>2422836</v>
      </c>
    </row>
    <row r="14" spans="1:11" ht="13.5" x14ac:dyDescent="0.25">
      <c r="A14" s="20" t="s">
        <v>25</v>
      </c>
      <c r="B14" s="17">
        <v>13748671</v>
      </c>
      <c r="C14" s="17">
        <v>6462206</v>
      </c>
      <c r="D14" s="21">
        <v>18446038</v>
      </c>
      <c r="E14" s="22">
        <v>3203746</v>
      </c>
      <c r="F14" s="17">
        <v>1961456</v>
      </c>
      <c r="G14" s="23">
        <v>1961456</v>
      </c>
      <c r="H14" s="19">
        <v>20993087</v>
      </c>
      <c r="I14" s="22">
        <v>3500000</v>
      </c>
      <c r="J14" s="17">
        <v>3500000</v>
      </c>
      <c r="K14" s="23">
        <v>3500000</v>
      </c>
    </row>
    <row r="15" spans="1:11" ht="13.5" x14ac:dyDescent="0.25">
      <c r="A15" s="20" t="s">
        <v>26</v>
      </c>
      <c r="B15" s="17">
        <v>61171479</v>
      </c>
      <c r="C15" s="17">
        <v>70144301</v>
      </c>
      <c r="D15" s="21">
        <v>75411748</v>
      </c>
      <c r="E15" s="22">
        <v>73459803</v>
      </c>
      <c r="F15" s="17">
        <v>73675750</v>
      </c>
      <c r="G15" s="23">
        <v>73675750</v>
      </c>
      <c r="H15" s="19">
        <v>37478209</v>
      </c>
      <c r="I15" s="22">
        <v>78257254</v>
      </c>
      <c r="J15" s="17">
        <v>79565617</v>
      </c>
      <c r="K15" s="23">
        <v>80846902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76587167</v>
      </c>
      <c r="C17" s="17">
        <v>64567556</v>
      </c>
      <c r="D17" s="21">
        <v>89174411</v>
      </c>
      <c r="E17" s="22">
        <v>61514486</v>
      </c>
      <c r="F17" s="17">
        <v>63402240</v>
      </c>
      <c r="G17" s="23">
        <v>63402240</v>
      </c>
      <c r="H17" s="19">
        <v>29873120</v>
      </c>
      <c r="I17" s="22">
        <v>57221238</v>
      </c>
      <c r="J17" s="17">
        <v>57614198</v>
      </c>
      <c r="K17" s="23">
        <v>57884816</v>
      </c>
    </row>
    <row r="18" spans="1:11" ht="13.5" x14ac:dyDescent="0.25">
      <c r="A18" s="30" t="s">
        <v>29</v>
      </c>
      <c r="B18" s="31">
        <f>SUM(B11:B17)</f>
        <v>276796929</v>
      </c>
      <c r="C18" s="32">
        <f t="shared" ref="C18:K18" si="1">SUM(C11:C17)</f>
        <v>256405665</v>
      </c>
      <c r="D18" s="33">
        <f t="shared" si="1"/>
        <v>310708586</v>
      </c>
      <c r="E18" s="31">
        <f t="shared" si="1"/>
        <v>246141066</v>
      </c>
      <c r="F18" s="32">
        <f t="shared" si="1"/>
        <v>248269175</v>
      </c>
      <c r="G18" s="34">
        <f t="shared" si="1"/>
        <v>248269175</v>
      </c>
      <c r="H18" s="35">
        <f t="shared" si="1"/>
        <v>218984768</v>
      </c>
      <c r="I18" s="31">
        <f t="shared" si="1"/>
        <v>240391882</v>
      </c>
      <c r="J18" s="32">
        <f t="shared" si="1"/>
        <v>244234612</v>
      </c>
      <c r="K18" s="34">
        <f t="shared" si="1"/>
        <v>249212664</v>
      </c>
    </row>
    <row r="19" spans="1:11" ht="13.5" x14ac:dyDescent="0.25">
      <c r="A19" s="30" t="s">
        <v>30</v>
      </c>
      <c r="B19" s="36">
        <f>+B10-B18</f>
        <v>-88494771</v>
      </c>
      <c r="C19" s="37">
        <f t="shared" ref="C19:K19" si="2">+C10-C18</f>
        <v>-44557118</v>
      </c>
      <c r="D19" s="38">
        <f t="shared" si="2"/>
        <v>-79348223</v>
      </c>
      <c r="E19" s="36">
        <f t="shared" si="2"/>
        <v>1435068</v>
      </c>
      <c r="F19" s="37">
        <f t="shared" si="2"/>
        <v>400415</v>
      </c>
      <c r="G19" s="39">
        <f t="shared" si="2"/>
        <v>400415</v>
      </c>
      <c r="H19" s="40">
        <f t="shared" si="2"/>
        <v>-109041860</v>
      </c>
      <c r="I19" s="36">
        <f t="shared" si="2"/>
        <v>98449</v>
      </c>
      <c r="J19" s="37">
        <f t="shared" si="2"/>
        <v>233093</v>
      </c>
      <c r="K19" s="39">
        <f t="shared" si="2"/>
        <v>6696958</v>
      </c>
    </row>
    <row r="20" spans="1:11" ht="25.5" x14ac:dyDescent="0.2">
      <c r="A20" s="41" t="s">
        <v>31</v>
      </c>
      <c r="B20" s="42">
        <v>11277262</v>
      </c>
      <c r="C20" s="43">
        <v>31357030</v>
      </c>
      <c r="D20" s="44">
        <v>31585098</v>
      </c>
      <c r="E20" s="42">
        <v>26335600</v>
      </c>
      <c r="F20" s="43">
        <v>26335600</v>
      </c>
      <c r="G20" s="45">
        <v>26335600</v>
      </c>
      <c r="H20" s="46">
        <v>8074635</v>
      </c>
      <c r="I20" s="42">
        <v>29958450</v>
      </c>
      <c r="J20" s="43">
        <v>39240200</v>
      </c>
      <c r="K20" s="45">
        <v>25217200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29056481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-77217509</v>
      </c>
      <c r="C22" s="55">
        <f t="shared" ref="C22:K22" si="3">SUM(C19:C21)</f>
        <v>-13200088</v>
      </c>
      <c r="D22" s="56">
        <f t="shared" si="3"/>
        <v>-18706644</v>
      </c>
      <c r="E22" s="54">
        <f t="shared" si="3"/>
        <v>27770668</v>
      </c>
      <c r="F22" s="55">
        <f t="shared" si="3"/>
        <v>26736015</v>
      </c>
      <c r="G22" s="57">
        <f t="shared" si="3"/>
        <v>26736015</v>
      </c>
      <c r="H22" s="58">
        <f t="shared" si="3"/>
        <v>-100967225</v>
      </c>
      <c r="I22" s="54">
        <f t="shared" si="3"/>
        <v>30056899</v>
      </c>
      <c r="J22" s="55">
        <f t="shared" si="3"/>
        <v>39473293</v>
      </c>
      <c r="K22" s="57">
        <f t="shared" si="3"/>
        <v>31914158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-77217509</v>
      </c>
      <c r="C24" s="37">
        <f t="shared" ref="C24:K24" si="4">SUM(C22:C23)</f>
        <v>-13200088</v>
      </c>
      <c r="D24" s="38">
        <f t="shared" si="4"/>
        <v>-18706644</v>
      </c>
      <c r="E24" s="36">
        <f t="shared" si="4"/>
        <v>27770668</v>
      </c>
      <c r="F24" s="37">
        <f t="shared" si="4"/>
        <v>26736015</v>
      </c>
      <c r="G24" s="39">
        <f t="shared" si="4"/>
        <v>26736015</v>
      </c>
      <c r="H24" s="40">
        <f t="shared" si="4"/>
        <v>-100967225</v>
      </c>
      <c r="I24" s="36">
        <f t="shared" si="4"/>
        <v>30056899</v>
      </c>
      <c r="J24" s="37">
        <f t="shared" si="4"/>
        <v>39473293</v>
      </c>
      <c r="K24" s="39">
        <f t="shared" si="4"/>
        <v>31914158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13185769</v>
      </c>
      <c r="C27" s="66">
        <v>28715520</v>
      </c>
      <c r="D27" s="67">
        <v>39327377</v>
      </c>
      <c r="E27" s="68">
        <v>40406014</v>
      </c>
      <c r="F27" s="66">
        <v>43299833</v>
      </c>
      <c r="G27" s="69">
        <v>43299833</v>
      </c>
      <c r="H27" s="70">
        <v>20713896</v>
      </c>
      <c r="I27" s="68">
        <v>33458450</v>
      </c>
      <c r="J27" s="66">
        <v>39240201</v>
      </c>
      <c r="K27" s="69">
        <v>25217201</v>
      </c>
    </row>
    <row r="28" spans="1:11" ht="13.5" x14ac:dyDescent="0.25">
      <c r="A28" s="71" t="s">
        <v>36</v>
      </c>
      <c r="B28" s="17">
        <v>3696774</v>
      </c>
      <c r="C28" s="17">
        <v>27466294</v>
      </c>
      <c r="D28" s="21">
        <v>38989487</v>
      </c>
      <c r="E28" s="22">
        <v>32473452</v>
      </c>
      <c r="F28" s="17">
        <v>33522267</v>
      </c>
      <c r="G28" s="23">
        <v>33522267</v>
      </c>
      <c r="H28" s="19">
        <v>0</v>
      </c>
      <c r="I28" s="22">
        <v>29958450</v>
      </c>
      <c r="J28" s="17">
        <v>39240200</v>
      </c>
      <c r="K28" s="23">
        <v>25217200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9488995</v>
      </c>
      <c r="C31" s="17">
        <v>1249226</v>
      </c>
      <c r="D31" s="21">
        <v>337890</v>
      </c>
      <c r="E31" s="22">
        <v>7932562</v>
      </c>
      <c r="F31" s="17">
        <v>9777566</v>
      </c>
      <c r="G31" s="23">
        <v>9777566</v>
      </c>
      <c r="H31" s="19">
        <v>0</v>
      </c>
      <c r="I31" s="22">
        <v>3500000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13185769</v>
      </c>
      <c r="C32" s="66">
        <f t="shared" ref="C32:K32" si="5">SUM(C28:C31)</f>
        <v>28715520</v>
      </c>
      <c r="D32" s="67">
        <f t="shared" si="5"/>
        <v>39327377</v>
      </c>
      <c r="E32" s="68">
        <f t="shared" si="5"/>
        <v>40406014</v>
      </c>
      <c r="F32" s="66">
        <f t="shared" si="5"/>
        <v>43299833</v>
      </c>
      <c r="G32" s="69">
        <f t="shared" si="5"/>
        <v>43299833</v>
      </c>
      <c r="H32" s="70">
        <f t="shared" si="5"/>
        <v>0</v>
      </c>
      <c r="I32" s="68">
        <f t="shared" si="5"/>
        <v>33458450</v>
      </c>
      <c r="J32" s="66">
        <f t="shared" si="5"/>
        <v>39240201</v>
      </c>
      <c r="K32" s="69">
        <f t="shared" si="5"/>
        <v>25217201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50191857</v>
      </c>
      <c r="C35" s="17">
        <v>90631976</v>
      </c>
      <c r="D35" s="21">
        <v>114707222</v>
      </c>
      <c r="E35" s="22">
        <v>57867833</v>
      </c>
      <c r="F35" s="17">
        <v>57866611</v>
      </c>
      <c r="G35" s="23">
        <v>57866611</v>
      </c>
      <c r="H35" s="19">
        <v>-1351995</v>
      </c>
      <c r="I35" s="22">
        <v>86687156</v>
      </c>
      <c r="J35" s="17">
        <v>90354703</v>
      </c>
      <c r="K35" s="23">
        <v>95271911</v>
      </c>
    </row>
    <row r="36" spans="1:11" ht="13.5" x14ac:dyDescent="0.25">
      <c r="A36" s="20" t="s">
        <v>42</v>
      </c>
      <c r="B36" s="17">
        <v>723721362</v>
      </c>
      <c r="C36" s="17">
        <v>745121478</v>
      </c>
      <c r="D36" s="21">
        <v>796328615</v>
      </c>
      <c r="E36" s="22">
        <v>711199070</v>
      </c>
      <c r="F36" s="17">
        <v>714092889</v>
      </c>
      <c r="G36" s="23">
        <v>714092889</v>
      </c>
      <c r="H36" s="19">
        <v>-18771816</v>
      </c>
      <c r="I36" s="22">
        <v>782631002</v>
      </c>
      <c r="J36" s="17">
        <v>773078448</v>
      </c>
      <c r="K36" s="23">
        <v>768530597</v>
      </c>
    </row>
    <row r="37" spans="1:11" ht="13.5" x14ac:dyDescent="0.25">
      <c r="A37" s="20" t="s">
        <v>43</v>
      </c>
      <c r="B37" s="17">
        <v>356242723</v>
      </c>
      <c r="C37" s="17">
        <v>426365923</v>
      </c>
      <c r="D37" s="21">
        <v>527876554</v>
      </c>
      <c r="E37" s="22">
        <v>345506750</v>
      </c>
      <c r="F37" s="17">
        <v>345506772</v>
      </c>
      <c r="G37" s="23">
        <v>345506772</v>
      </c>
      <c r="H37" s="19">
        <v>90488490</v>
      </c>
      <c r="I37" s="22">
        <v>398493816</v>
      </c>
      <c r="J37" s="17">
        <v>404082275</v>
      </c>
      <c r="K37" s="23">
        <v>405345217</v>
      </c>
    </row>
    <row r="38" spans="1:11" ht="13.5" x14ac:dyDescent="0.25">
      <c r="A38" s="20" t="s">
        <v>44</v>
      </c>
      <c r="B38" s="17">
        <v>43598511</v>
      </c>
      <c r="C38" s="17">
        <v>48917688</v>
      </c>
      <c r="D38" s="21">
        <v>47784862</v>
      </c>
      <c r="E38" s="22">
        <v>49979453</v>
      </c>
      <c r="F38" s="17">
        <v>49979453</v>
      </c>
      <c r="G38" s="23">
        <v>49979453</v>
      </c>
      <c r="H38" s="19">
        <v>0</v>
      </c>
      <c r="I38" s="22">
        <v>49676320</v>
      </c>
      <c r="J38" s="17">
        <v>52132510</v>
      </c>
      <c r="K38" s="23">
        <v>54709053</v>
      </c>
    </row>
    <row r="39" spans="1:11" ht="13.5" x14ac:dyDescent="0.25">
      <c r="A39" s="20" t="s">
        <v>45</v>
      </c>
      <c r="B39" s="17">
        <v>451289484</v>
      </c>
      <c r="C39" s="17">
        <v>360469848</v>
      </c>
      <c r="D39" s="21">
        <v>354081065</v>
      </c>
      <c r="E39" s="22">
        <v>423425716</v>
      </c>
      <c r="F39" s="17">
        <v>423425716</v>
      </c>
      <c r="G39" s="23">
        <v>423425716</v>
      </c>
      <c r="H39" s="19">
        <v>-9645076</v>
      </c>
      <c r="I39" s="22">
        <v>421148022</v>
      </c>
      <c r="J39" s="17">
        <v>407218366</v>
      </c>
      <c r="K39" s="23">
        <v>403748238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1013797938</v>
      </c>
      <c r="D42" s="21">
        <v>1215301287</v>
      </c>
      <c r="E42" s="22">
        <v>45496670</v>
      </c>
      <c r="F42" s="17">
        <v>45496623</v>
      </c>
      <c r="G42" s="23">
        <v>45496623</v>
      </c>
      <c r="H42" s="19">
        <v>-127989085</v>
      </c>
      <c r="I42" s="22">
        <v>-31004716</v>
      </c>
      <c r="J42" s="17">
        <v>-16513250</v>
      </c>
      <c r="K42" s="23">
        <v>-27450746</v>
      </c>
    </row>
    <row r="43" spans="1:11" ht="13.5" x14ac:dyDescent="0.25">
      <c r="A43" s="20" t="s">
        <v>48</v>
      </c>
      <c r="B43" s="17">
        <v>0</v>
      </c>
      <c r="C43" s="17">
        <v>35503605</v>
      </c>
      <c r="D43" s="21">
        <v>125936693</v>
      </c>
      <c r="E43" s="22">
        <v>-21076279</v>
      </c>
      <c r="F43" s="17">
        <v>-21076279</v>
      </c>
      <c r="G43" s="23">
        <v>-21076279</v>
      </c>
      <c r="H43" s="19">
        <v>3156450</v>
      </c>
      <c r="I43" s="22">
        <v>-46581668</v>
      </c>
      <c r="J43" s="17">
        <v>-62203430</v>
      </c>
      <c r="K43" s="23">
        <v>-47216980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1059956651</v>
      </c>
      <c r="D45" s="67">
        <v>1360312031</v>
      </c>
      <c r="E45" s="68">
        <v>36994548</v>
      </c>
      <c r="F45" s="66">
        <v>36994501</v>
      </c>
      <c r="G45" s="69">
        <v>36994501</v>
      </c>
      <c r="H45" s="70">
        <v>-124832635</v>
      </c>
      <c r="I45" s="68">
        <v>-64562126</v>
      </c>
      <c r="J45" s="66">
        <v>-65293385</v>
      </c>
      <c r="K45" s="69">
        <v>-60827039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18434618</v>
      </c>
      <c r="C48" s="17">
        <v>19074049</v>
      </c>
      <c r="D48" s="21">
        <v>11293023</v>
      </c>
      <c r="E48" s="22">
        <v>11805737</v>
      </c>
      <c r="F48" s="17">
        <v>11805715</v>
      </c>
      <c r="G48" s="23">
        <v>11805715</v>
      </c>
      <c r="H48" s="19">
        <v>9766355</v>
      </c>
      <c r="I48" s="22">
        <v>12326851</v>
      </c>
      <c r="J48" s="17">
        <v>12525078</v>
      </c>
      <c r="K48" s="23">
        <v>12981954</v>
      </c>
    </row>
    <row r="49" spans="1:11" ht="13.5" x14ac:dyDescent="0.25">
      <c r="A49" s="20" t="s">
        <v>53</v>
      </c>
      <c r="B49" s="17">
        <f>+B75</f>
        <v>338737794</v>
      </c>
      <c r="C49" s="17">
        <f t="shared" ref="C49:K49" si="6">+C75</f>
        <v>204120072.00832969</v>
      </c>
      <c r="D49" s="21">
        <f t="shared" si="6"/>
        <v>220794408.7095612</v>
      </c>
      <c r="E49" s="22">
        <f t="shared" si="6"/>
        <v>295348774.14151227</v>
      </c>
      <c r="F49" s="17">
        <f t="shared" si="6"/>
        <v>295353067.90987962</v>
      </c>
      <c r="G49" s="23">
        <f t="shared" si="6"/>
        <v>295353067.90987962</v>
      </c>
      <c r="H49" s="19">
        <f t="shared" si="6"/>
        <v>257567166.89496243</v>
      </c>
      <c r="I49" s="22">
        <f t="shared" si="6"/>
        <v>338353817.21437573</v>
      </c>
      <c r="J49" s="17">
        <f t="shared" si="6"/>
        <v>341416677.67448139</v>
      </c>
      <c r="K49" s="23">
        <f t="shared" si="6"/>
        <v>339141542.95537847</v>
      </c>
    </row>
    <row r="50" spans="1:11" ht="13.5" x14ac:dyDescent="0.25">
      <c r="A50" s="30" t="s">
        <v>54</v>
      </c>
      <c r="B50" s="66">
        <f>+B48-B49</f>
        <v>-320303176</v>
      </c>
      <c r="C50" s="66">
        <f t="shared" ref="C50:K50" si="7">+C48-C49</f>
        <v>-185046023.00832969</v>
      </c>
      <c r="D50" s="67">
        <f t="shared" si="7"/>
        <v>-209501385.7095612</v>
      </c>
      <c r="E50" s="68">
        <f t="shared" si="7"/>
        <v>-283543037.14151227</v>
      </c>
      <c r="F50" s="66">
        <f t="shared" si="7"/>
        <v>-283547352.90987962</v>
      </c>
      <c r="G50" s="69">
        <f t="shared" si="7"/>
        <v>-283547352.90987962</v>
      </c>
      <c r="H50" s="70">
        <f t="shared" si="7"/>
        <v>-247800811.89496243</v>
      </c>
      <c r="I50" s="68">
        <f t="shared" si="7"/>
        <v>-326026966.21437573</v>
      </c>
      <c r="J50" s="66">
        <f t="shared" si="7"/>
        <v>-328891599.67448139</v>
      </c>
      <c r="K50" s="69">
        <f t="shared" si="7"/>
        <v>-326159588.95537847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723721362</v>
      </c>
      <c r="C53" s="17">
        <v>716502159</v>
      </c>
      <c r="D53" s="21">
        <v>728719810</v>
      </c>
      <c r="E53" s="22">
        <v>672213056</v>
      </c>
      <c r="F53" s="17">
        <v>674058060</v>
      </c>
      <c r="G53" s="23">
        <v>674058060</v>
      </c>
      <c r="H53" s="19">
        <v>-39286900</v>
      </c>
      <c r="I53" s="22">
        <v>683157086</v>
      </c>
      <c r="J53" s="17">
        <v>679092009</v>
      </c>
      <c r="K53" s="23">
        <v>669544158</v>
      </c>
    </row>
    <row r="54" spans="1:11" ht="13.5" x14ac:dyDescent="0.25">
      <c r="A54" s="20" t="s">
        <v>57</v>
      </c>
      <c r="B54" s="17">
        <v>33450796</v>
      </c>
      <c r="C54" s="17">
        <v>33308932</v>
      </c>
      <c r="D54" s="21">
        <v>37331616</v>
      </c>
      <c r="E54" s="22">
        <v>12796103</v>
      </c>
      <c r="F54" s="17">
        <v>12796103</v>
      </c>
      <c r="G54" s="23">
        <v>12796103</v>
      </c>
      <c r="H54" s="19">
        <v>39091952</v>
      </c>
      <c r="I54" s="22">
        <v>2422836</v>
      </c>
      <c r="J54" s="17">
        <v>2422836</v>
      </c>
      <c r="K54" s="23">
        <v>2422836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8757384</v>
      </c>
      <c r="F55" s="17">
        <v>9806199</v>
      </c>
      <c r="G55" s="23">
        <v>9806199</v>
      </c>
      <c r="H55" s="19">
        <v>4730170</v>
      </c>
      <c r="I55" s="22">
        <v>1500000</v>
      </c>
      <c r="J55" s="17">
        <v>1</v>
      </c>
      <c r="K55" s="23">
        <v>1</v>
      </c>
    </row>
    <row r="56" spans="1:11" ht="13.5" x14ac:dyDescent="0.25">
      <c r="A56" s="20" t="s">
        <v>59</v>
      </c>
      <c r="B56" s="17">
        <v>0</v>
      </c>
      <c r="C56" s="17">
        <v>109427693</v>
      </c>
      <c r="D56" s="21">
        <v>95314362</v>
      </c>
      <c r="E56" s="22">
        <v>90548972</v>
      </c>
      <c r="F56" s="17">
        <v>92053542</v>
      </c>
      <c r="G56" s="23">
        <v>92053542</v>
      </c>
      <c r="H56" s="19">
        <v>67161051</v>
      </c>
      <c r="I56" s="22">
        <v>7640109</v>
      </c>
      <c r="J56" s="17">
        <v>7520391</v>
      </c>
      <c r="K56" s="23">
        <v>7605391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-17045717</v>
      </c>
      <c r="D59" s="21">
        <v>-17130306</v>
      </c>
      <c r="E59" s="22">
        <v>13943972</v>
      </c>
      <c r="F59" s="17">
        <v>13943972</v>
      </c>
      <c r="G59" s="23">
        <v>13943972</v>
      </c>
      <c r="H59" s="19">
        <v>-13070512</v>
      </c>
      <c r="I59" s="22">
        <v>7710269</v>
      </c>
      <c r="J59" s="17">
        <v>7945417</v>
      </c>
      <c r="K59" s="23">
        <v>8126519</v>
      </c>
    </row>
    <row r="60" spans="1:11" ht="13.5" x14ac:dyDescent="0.25">
      <c r="A60" s="20" t="s">
        <v>62</v>
      </c>
      <c r="B60" s="17">
        <v>0</v>
      </c>
      <c r="C60" s="17">
        <v>2860707</v>
      </c>
      <c r="D60" s="21">
        <v>2955283</v>
      </c>
      <c r="E60" s="22">
        <v>3354463</v>
      </c>
      <c r="F60" s="17">
        <v>3354463</v>
      </c>
      <c r="G60" s="23">
        <v>3354463</v>
      </c>
      <c r="H60" s="19">
        <v>2088911</v>
      </c>
      <c r="I60" s="22">
        <v>3472243</v>
      </c>
      <c r="J60" s="17">
        <v>3631966</v>
      </c>
      <c r="K60" s="23">
        <v>3799036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4.9886283886947487</v>
      </c>
      <c r="D70" s="5">
        <f t="shared" si="8"/>
        <v>5.4192380199224006</v>
      </c>
      <c r="E70" s="5">
        <f t="shared" si="8"/>
        <v>0.78638387535348842</v>
      </c>
      <c r="F70" s="5">
        <f t="shared" si="8"/>
        <v>0.7862706121924854</v>
      </c>
      <c r="G70" s="5">
        <f t="shared" si="8"/>
        <v>0.7862706121924854</v>
      </c>
      <c r="H70" s="5">
        <f t="shared" si="8"/>
        <v>7.8059050233949101</v>
      </c>
      <c r="I70" s="5">
        <f t="shared" si="8"/>
        <v>0.79996005528485958</v>
      </c>
      <c r="J70" s="5">
        <f t="shared" si="8"/>
        <v>0.80001489167889306</v>
      </c>
      <c r="K70" s="5">
        <f t="shared" si="8"/>
        <v>0.80001242460445698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758173284</v>
      </c>
      <c r="D71" s="2">
        <f t="shared" si="9"/>
        <v>825123177</v>
      </c>
      <c r="E71" s="2">
        <f t="shared" si="9"/>
        <v>126601089</v>
      </c>
      <c r="F71" s="2">
        <f t="shared" si="9"/>
        <v>126601089</v>
      </c>
      <c r="G71" s="2">
        <f t="shared" si="9"/>
        <v>126601089</v>
      </c>
      <c r="H71" s="2">
        <f t="shared" si="9"/>
        <v>526389285</v>
      </c>
      <c r="I71" s="2">
        <f t="shared" si="9"/>
        <v>129500528</v>
      </c>
      <c r="J71" s="2">
        <f t="shared" si="9"/>
        <v>138238162</v>
      </c>
      <c r="K71" s="2">
        <f t="shared" si="9"/>
        <v>147245606</v>
      </c>
    </row>
    <row r="72" spans="1:11" hidden="1" x14ac:dyDescent="0.2">
      <c r="A72" s="1" t="s">
        <v>113</v>
      </c>
      <c r="B72" s="2">
        <f>+B77</f>
        <v>101020472</v>
      </c>
      <c r="C72" s="2">
        <f t="shared" ref="C72:K72" si="10">+C77</f>
        <v>151980309</v>
      </c>
      <c r="D72" s="2">
        <f t="shared" si="10"/>
        <v>152258154</v>
      </c>
      <c r="E72" s="2">
        <f t="shared" si="10"/>
        <v>160991461</v>
      </c>
      <c r="F72" s="2">
        <f t="shared" si="10"/>
        <v>161014652</v>
      </c>
      <c r="G72" s="2">
        <f t="shared" si="10"/>
        <v>161014652</v>
      </c>
      <c r="H72" s="2">
        <f t="shared" si="10"/>
        <v>67434754</v>
      </c>
      <c r="I72" s="2">
        <f t="shared" si="10"/>
        <v>161883743</v>
      </c>
      <c r="J72" s="2">
        <f t="shared" si="10"/>
        <v>172794486</v>
      </c>
      <c r="K72" s="2">
        <f t="shared" si="10"/>
        <v>184054149</v>
      </c>
    </row>
    <row r="73" spans="1:11" hidden="1" x14ac:dyDescent="0.2">
      <c r="A73" s="1" t="s">
        <v>114</v>
      </c>
      <c r="B73" s="2">
        <f>+B74</f>
        <v>8283397.833333334</v>
      </c>
      <c r="C73" s="2">
        <f t="shared" ref="C73:K73" si="11">+(C78+C80+C81+C82)-(B78+B80+B81+B82)</f>
        <v>4938277</v>
      </c>
      <c r="D73" s="2">
        <f t="shared" si="11"/>
        <v>8606954</v>
      </c>
      <c r="E73" s="2">
        <f t="shared" si="11"/>
        <v>-7795094</v>
      </c>
      <c r="F73" s="2">
        <f>+(F78+F80+F81+F82)-(D78+D80+D81+D82)</f>
        <v>-7795094</v>
      </c>
      <c r="G73" s="2">
        <f>+(G78+G80+G81+G82)-(D78+D80+D81+D82)</f>
        <v>-7795094</v>
      </c>
      <c r="H73" s="2">
        <f>+(H78+H80+H81+H82)-(D78+D80+D81+D82)</f>
        <v>-68405348</v>
      </c>
      <c r="I73" s="2">
        <f>+(I78+I80+I81+I82)-(E78+E80+E81+E82)</f>
        <v>10887108</v>
      </c>
      <c r="J73" s="2">
        <f t="shared" si="11"/>
        <v>2588841</v>
      </c>
      <c r="K73" s="2">
        <f t="shared" si="11"/>
        <v>3558426</v>
      </c>
    </row>
    <row r="74" spans="1:11" hidden="1" x14ac:dyDescent="0.2">
      <c r="A74" s="1" t="s">
        <v>115</v>
      </c>
      <c r="B74" s="2">
        <f>+TREND(C74:E74)</f>
        <v>8283397.833333334</v>
      </c>
      <c r="C74" s="2">
        <f>+C73</f>
        <v>4938277</v>
      </c>
      <c r="D74" s="2">
        <f t="shared" ref="D74:K74" si="12">+D73</f>
        <v>8606954</v>
      </c>
      <c r="E74" s="2">
        <f t="shared" si="12"/>
        <v>-7795094</v>
      </c>
      <c r="F74" s="2">
        <f t="shared" si="12"/>
        <v>-7795094</v>
      </c>
      <c r="G74" s="2">
        <f t="shared" si="12"/>
        <v>-7795094</v>
      </c>
      <c r="H74" s="2">
        <f t="shared" si="12"/>
        <v>-68405348</v>
      </c>
      <c r="I74" s="2">
        <f t="shared" si="12"/>
        <v>10887108</v>
      </c>
      <c r="J74" s="2">
        <f t="shared" si="12"/>
        <v>2588841</v>
      </c>
      <c r="K74" s="2">
        <f t="shared" si="12"/>
        <v>3558426</v>
      </c>
    </row>
    <row r="75" spans="1:11" hidden="1" x14ac:dyDescent="0.2">
      <c r="A75" s="1" t="s">
        <v>116</v>
      </c>
      <c r="B75" s="2">
        <f>+B84-(((B80+B81+B82+B78)*B70)-B79)</f>
        <v>338737794</v>
      </c>
      <c r="C75" s="2">
        <f t="shared" ref="C75:K75" si="13">+C84-(((C80+C81+C82+C78)*C70)-C79)</f>
        <v>204120072.00832969</v>
      </c>
      <c r="D75" s="2">
        <f t="shared" si="13"/>
        <v>220794408.7095612</v>
      </c>
      <c r="E75" s="2">
        <f t="shared" si="13"/>
        <v>295348774.14151227</v>
      </c>
      <c r="F75" s="2">
        <f t="shared" si="13"/>
        <v>295353067.90987962</v>
      </c>
      <c r="G75" s="2">
        <f t="shared" si="13"/>
        <v>295353067.90987962</v>
      </c>
      <c r="H75" s="2">
        <f t="shared" si="13"/>
        <v>257567166.89496243</v>
      </c>
      <c r="I75" s="2">
        <f t="shared" si="13"/>
        <v>338353817.21437573</v>
      </c>
      <c r="J75" s="2">
        <f t="shared" si="13"/>
        <v>341416677.67448139</v>
      </c>
      <c r="K75" s="2">
        <f t="shared" si="13"/>
        <v>339141542.95537847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101020472</v>
      </c>
      <c r="C77" s="3">
        <v>151980309</v>
      </c>
      <c r="D77" s="3">
        <v>152258154</v>
      </c>
      <c r="E77" s="3">
        <v>160991461</v>
      </c>
      <c r="F77" s="3">
        <v>161014652</v>
      </c>
      <c r="G77" s="3">
        <v>161014652</v>
      </c>
      <c r="H77" s="3">
        <v>67434754</v>
      </c>
      <c r="I77" s="3">
        <v>161883743</v>
      </c>
      <c r="J77" s="3">
        <v>172794486</v>
      </c>
      <c r="K77" s="3">
        <v>184054149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333583079</v>
      </c>
      <c r="C79" s="3">
        <v>383256528</v>
      </c>
      <c r="D79" s="3">
        <v>473522496</v>
      </c>
      <c r="E79" s="3">
        <v>332350100</v>
      </c>
      <c r="F79" s="3">
        <v>332350122</v>
      </c>
      <c r="G79" s="3">
        <v>332350122</v>
      </c>
      <c r="H79" s="3">
        <v>77888293</v>
      </c>
      <c r="I79" s="3">
        <v>389088834</v>
      </c>
      <c r="J79" s="3">
        <v>394888352</v>
      </c>
      <c r="K79" s="3">
        <v>396155545</v>
      </c>
    </row>
    <row r="80" spans="1:11" hidden="1" x14ac:dyDescent="0.2">
      <c r="A80" s="1" t="s">
        <v>71</v>
      </c>
      <c r="B80" s="3">
        <v>14418265</v>
      </c>
      <c r="C80" s="3">
        <v>20341927</v>
      </c>
      <c r="D80" s="3">
        <v>20492813</v>
      </c>
      <c r="E80" s="3">
        <v>24645993</v>
      </c>
      <c r="F80" s="3">
        <v>24645993</v>
      </c>
      <c r="G80" s="3">
        <v>24645993</v>
      </c>
      <c r="H80" s="3">
        <v>-34543874</v>
      </c>
      <c r="I80" s="3">
        <v>23451730</v>
      </c>
      <c r="J80" s="3">
        <v>25582397</v>
      </c>
      <c r="K80" s="3">
        <v>27946735</v>
      </c>
    </row>
    <row r="81" spans="1:11" hidden="1" x14ac:dyDescent="0.2">
      <c r="A81" s="1" t="s">
        <v>72</v>
      </c>
      <c r="B81" s="3">
        <v>17547024</v>
      </c>
      <c r="C81" s="3">
        <v>16561639</v>
      </c>
      <c r="D81" s="3">
        <v>25017707</v>
      </c>
      <c r="E81" s="3">
        <v>13069433</v>
      </c>
      <c r="F81" s="3">
        <v>13069433</v>
      </c>
      <c r="G81" s="3">
        <v>13069433</v>
      </c>
      <c r="H81" s="3">
        <v>11649046</v>
      </c>
      <c r="I81" s="3">
        <v>25150804</v>
      </c>
      <c r="J81" s="3">
        <v>25608978</v>
      </c>
      <c r="K81" s="3">
        <v>26803066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758173284</v>
      </c>
      <c r="D83" s="3">
        <v>825123177</v>
      </c>
      <c r="E83" s="3">
        <v>126601089</v>
      </c>
      <c r="F83" s="3">
        <v>126601089</v>
      </c>
      <c r="G83" s="3">
        <v>126601089</v>
      </c>
      <c r="H83" s="3">
        <v>526389285</v>
      </c>
      <c r="I83" s="3">
        <v>129500528</v>
      </c>
      <c r="J83" s="3">
        <v>138238162</v>
      </c>
      <c r="K83" s="3">
        <v>147245606</v>
      </c>
    </row>
    <row r="84" spans="1:11" hidden="1" x14ac:dyDescent="0.2">
      <c r="A84" s="1" t="s">
        <v>75</v>
      </c>
      <c r="B84" s="3">
        <v>5154715</v>
      </c>
      <c r="C84" s="3">
        <v>4961721</v>
      </c>
      <c r="D84" s="3">
        <v>-6095747</v>
      </c>
      <c r="E84" s="3">
        <v>-7342523</v>
      </c>
      <c r="F84" s="3">
        <v>-7342523</v>
      </c>
      <c r="G84" s="3">
        <v>-7342523</v>
      </c>
      <c r="H84" s="3">
        <v>964021</v>
      </c>
      <c r="I84" s="3">
        <v>-11854931</v>
      </c>
      <c r="J84" s="3">
        <v>-12517812</v>
      </c>
      <c r="K84" s="3">
        <v>-13213481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14573592</v>
      </c>
      <c r="C5" s="17">
        <v>15034710</v>
      </c>
      <c r="D5" s="21">
        <v>14765728</v>
      </c>
      <c r="E5" s="22">
        <v>16776168</v>
      </c>
      <c r="F5" s="17">
        <v>19660960</v>
      </c>
      <c r="G5" s="23">
        <v>19660960</v>
      </c>
      <c r="H5" s="19">
        <v>15451810</v>
      </c>
      <c r="I5" s="22">
        <v>21909885</v>
      </c>
      <c r="J5" s="17">
        <v>22895300</v>
      </c>
      <c r="K5" s="23">
        <v>23925590</v>
      </c>
    </row>
    <row r="6" spans="1:11" ht="13.5" x14ac:dyDescent="0.25">
      <c r="A6" s="20" t="s">
        <v>18</v>
      </c>
      <c r="B6" s="17">
        <v>39202619</v>
      </c>
      <c r="C6" s="17">
        <v>43437503</v>
      </c>
      <c r="D6" s="21">
        <v>47725239</v>
      </c>
      <c r="E6" s="22">
        <v>58753094</v>
      </c>
      <c r="F6" s="17">
        <v>53120996</v>
      </c>
      <c r="G6" s="23">
        <v>53120996</v>
      </c>
      <c r="H6" s="19">
        <v>42900317</v>
      </c>
      <c r="I6" s="22">
        <v>63269862</v>
      </c>
      <c r="J6" s="17">
        <v>65261808</v>
      </c>
      <c r="K6" s="23">
        <v>59805338</v>
      </c>
    </row>
    <row r="7" spans="1:11" ht="13.5" x14ac:dyDescent="0.25">
      <c r="A7" s="20" t="s">
        <v>19</v>
      </c>
      <c r="B7" s="17">
        <v>269790</v>
      </c>
      <c r="C7" s="17">
        <v>1380977</v>
      </c>
      <c r="D7" s="21">
        <v>5604831</v>
      </c>
      <c r="E7" s="22">
        <v>3569736</v>
      </c>
      <c r="F7" s="17">
        <v>3569736</v>
      </c>
      <c r="G7" s="23">
        <v>3569736</v>
      </c>
      <c r="H7" s="19">
        <v>2173066</v>
      </c>
      <c r="I7" s="22">
        <v>3888483</v>
      </c>
      <c r="J7" s="17">
        <v>4067353</v>
      </c>
      <c r="K7" s="23">
        <v>4250384</v>
      </c>
    </row>
    <row r="8" spans="1:11" ht="13.5" x14ac:dyDescent="0.25">
      <c r="A8" s="20" t="s">
        <v>20</v>
      </c>
      <c r="B8" s="17">
        <v>40236287</v>
      </c>
      <c r="C8" s="17">
        <v>32250678</v>
      </c>
      <c r="D8" s="21">
        <v>35663005</v>
      </c>
      <c r="E8" s="22">
        <v>38448000</v>
      </c>
      <c r="F8" s="17">
        <v>38448000</v>
      </c>
      <c r="G8" s="23">
        <v>38448000</v>
      </c>
      <c r="H8" s="19">
        <v>23305182</v>
      </c>
      <c r="I8" s="22">
        <v>40635000</v>
      </c>
      <c r="J8" s="17">
        <v>40927000</v>
      </c>
      <c r="K8" s="23">
        <v>42215000</v>
      </c>
    </row>
    <row r="9" spans="1:11" ht="13.5" x14ac:dyDescent="0.25">
      <c r="A9" s="20" t="s">
        <v>21</v>
      </c>
      <c r="B9" s="17">
        <v>4286967</v>
      </c>
      <c r="C9" s="17">
        <v>3081472</v>
      </c>
      <c r="D9" s="21">
        <v>4173490</v>
      </c>
      <c r="E9" s="22">
        <v>15806966</v>
      </c>
      <c r="F9" s="17">
        <v>14826966</v>
      </c>
      <c r="G9" s="23">
        <v>14826966</v>
      </c>
      <c r="H9" s="19">
        <v>3429254</v>
      </c>
      <c r="I9" s="22">
        <v>12896369</v>
      </c>
      <c r="J9" s="17">
        <v>13484840</v>
      </c>
      <c r="K9" s="23">
        <v>14089148</v>
      </c>
    </row>
    <row r="10" spans="1:11" ht="25.5" x14ac:dyDescent="0.2">
      <c r="A10" s="24" t="s">
        <v>107</v>
      </c>
      <c r="B10" s="25">
        <f>SUM(B5:B9)</f>
        <v>98569255</v>
      </c>
      <c r="C10" s="26">
        <f t="shared" ref="C10:K10" si="0">SUM(C5:C9)</f>
        <v>95185340</v>
      </c>
      <c r="D10" s="27">
        <f t="shared" si="0"/>
        <v>107932293</v>
      </c>
      <c r="E10" s="25">
        <f t="shared" si="0"/>
        <v>133353964</v>
      </c>
      <c r="F10" s="26">
        <f t="shared" si="0"/>
        <v>129626658</v>
      </c>
      <c r="G10" s="28">
        <f t="shared" si="0"/>
        <v>129626658</v>
      </c>
      <c r="H10" s="29">
        <f t="shared" si="0"/>
        <v>87259629</v>
      </c>
      <c r="I10" s="25">
        <f t="shared" si="0"/>
        <v>142599599</v>
      </c>
      <c r="J10" s="26">
        <f t="shared" si="0"/>
        <v>146636301</v>
      </c>
      <c r="K10" s="28">
        <f t="shared" si="0"/>
        <v>144285460</v>
      </c>
    </row>
    <row r="11" spans="1:11" ht="13.5" x14ac:dyDescent="0.25">
      <c r="A11" s="20" t="s">
        <v>22</v>
      </c>
      <c r="B11" s="17">
        <v>37522206</v>
      </c>
      <c r="C11" s="17">
        <v>40326307</v>
      </c>
      <c r="D11" s="21">
        <v>42346401</v>
      </c>
      <c r="E11" s="22">
        <v>50163680</v>
      </c>
      <c r="F11" s="17">
        <v>46527169</v>
      </c>
      <c r="G11" s="23">
        <v>46527169</v>
      </c>
      <c r="H11" s="19">
        <v>36476400</v>
      </c>
      <c r="I11" s="22">
        <v>50003536</v>
      </c>
      <c r="J11" s="17">
        <v>51830326</v>
      </c>
      <c r="K11" s="23">
        <v>54166565</v>
      </c>
    </row>
    <row r="12" spans="1:11" ht="13.5" x14ac:dyDescent="0.25">
      <c r="A12" s="20" t="s">
        <v>23</v>
      </c>
      <c r="B12" s="17">
        <v>2418135</v>
      </c>
      <c r="C12" s="17">
        <v>3687375</v>
      </c>
      <c r="D12" s="21">
        <v>4713815</v>
      </c>
      <c r="E12" s="22">
        <v>3884796</v>
      </c>
      <c r="F12" s="17">
        <v>3884796</v>
      </c>
      <c r="G12" s="23">
        <v>3884796</v>
      </c>
      <c r="H12" s="19">
        <v>4201857</v>
      </c>
      <c r="I12" s="22">
        <v>4811235</v>
      </c>
      <c r="J12" s="17">
        <v>4811235</v>
      </c>
      <c r="K12" s="23">
        <v>4811235</v>
      </c>
    </row>
    <row r="13" spans="1:11" ht="13.5" x14ac:dyDescent="0.25">
      <c r="A13" s="20" t="s">
        <v>24</v>
      </c>
      <c r="B13" s="17">
        <v>17600955</v>
      </c>
      <c r="C13" s="17">
        <v>39758236</v>
      </c>
      <c r="D13" s="21">
        <v>14949417</v>
      </c>
      <c r="E13" s="22">
        <v>15463446</v>
      </c>
      <c r="F13" s="17">
        <v>14963446</v>
      </c>
      <c r="G13" s="23">
        <v>14963446</v>
      </c>
      <c r="H13" s="19">
        <v>0</v>
      </c>
      <c r="I13" s="22">
        <v>14991031</v>
      </c>
      <c r="J13" s="17">
        <v>15680618</v>
      </c>
      <c r="K13" s="23">
        <v>16386247</v>
      </c>
    </row>
    <row r="14" spans="1:11" ht="13.5" x14ac:dyDescent="0.25">
      <c r="A14" s="20" t="s">
        <v>25</v>
      </c>
      <c r="B14" s="17">
        <v>904088</v>
      </c>
      <c r="C14" s="17">
        <v>1722919</v>
      </c>
      <c r="D14" s="21">
        <v>2607293</v>
      </c>
      <c r="E14" s="22">
        <v>1200000</v>
      </c>
      <c r="F14" s="17">
        <v>1200000</v>
      </c>
      <c r="G14" s="23">
        <v>1200000</v>
      </c>
      <c r="H14" s="19">
        <v>1245871</v>
      </c>
      <c r="I14" s="22">
        <v>1200000</v>
      </c>
      <c r="J14" s="17">
        <v>1255200</v>
      </c>
      <c r="K14" s="23">
        <v>1311684</v>
      </c>
    </row>
    <row r="15" spans="1:11" ht="13.5" x14ac:dyDescent="0.25">
      <c r="A15" s="20" t="s">
        <v>26</v>
      </c>
      <c r="B15" s="17">
        <v>21375387</v>
      </c>
      <c r="C15" s="17">
        <v>29723217</v>
      </c>
      <c r="D15" s="21">
        <v>27790159</v>
      </c>
      <c r="E15" s="22">
        <v>27721625</v>
      </c>
      <c r="F15" s="17">
        <v>27514625</v>
      </c>
      <c r="G15" s="23">
        <v>27514625</v>
      </c>
      <c r="H15" s="19">
        <v>8543247</v>
      </c>
      <c r="I15" s="22">
        <v>30239256</v>
      </c>
      <c r="J15" s="17">
        <v>31630262</v>
      </c>
      <c r="K15" s="23">
        <v>1515953</v>
      </c>
    </row>
    <row r="16" spans="1:11" ht="13.5" x14ac:dyDescent="0.25">
      <c r="A16" s="20" t="s">
        <v>27</v>
      </c>
      <c r="B16" s="17">
        <v>95007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28534247</v>
      </c>
      <c r="C17" s="17">
        <v>30192415</v>
      </c>
      <c r="D17" s="21">
        <v>39268403</v>
      </c>
      <c r="E17" s="22">
        <v>34464756</v>
      </c>
      <c r="F17" s="17">
        <v>34957847</v>
      </c>
      <c r="G17" s="23">
        <v>34957847</v>
      </c>
      <c r="H17" s="19">
        <v>22036736</v>
      </c>
      <c r="I17" s="22">
        <v>35670681</v>
      </c>
      <c r="J17" s="17">
        <v>35457250</v>
      </c>
      <c r="K17" s="23">
        <v>36571181</v>
      </c>
    </row>
    <row r="18" spans="1:11" ht="13.5" x14ac:dyDescent="0.25">
      <c r="A18" s="30" t="s">
        <v>29</v>
      </c>
      <c r="B18" s="31">
        <f>SUM(B11:B17)</f>
        <v>108450025</v>
      </c>
      <c r="C18" s="32">
        <f t="shared" ref="C18:K18" si="1">SUM(C11:C17)</f>
        <v>145410469</v>
      </c>
      <c r="D18" s="33">
        <f t="shared" si="1"/>
        <v>131675488</v>
      </c>
      <c r="E18" s="31">
        <f t="shared" si="1"/>
        <v>132898303</v>
      </c>
      <c r="F18" s="32">
        <f t="shared" si="1"/>
        <v>129047883</v>
      </c>
      <c r="G18" s="34">
        <f t="shared" si="1"/>
        <v>129047883</v>
      </c>
      <c r="H18" s="35">
        <f t="shared" si="1"/>
        <v>72504111</v>
      </c>
      <c r="I18" s="31">
        <f t="shared" si="1"/>
        <v>136915739</v>
      </c>
      <c r="J18" s="32">
        <f t="shared" si="1"/>
        <v>140664891</v>
      </c>
      <c r="K18" s="34">
        <f t="shared" si="1"/>
        <v>114762865</v>
      </c>
    </row>
    <row r="19" spans="1:11" ht="13.5" x14ac:dyDescent="0.25">
      <c r="A19" s="30" t="s">
        <v>30</v>
      </c>
      <c r="B19" s="36">
        <f>+B10-B18</f>
        <v>-9880770</v>
      </c>
      <c r="C19" s="37">
        <f t="shared" ref="C19:K19" si="2">+C10-C18</f>
        <v>-50225129</v>
      </c>
      <c r="D19" s="38">
        <f t="shared" si="2"/>
        <v>-23743195</v>
      </c>
      <c r="E19" s="36">
        <f t="shared" si="2"/>
        <v>455661</v>
      </c>
      <c r="F19" s="37">
        <f t="shared" si="2"/>
        <v>578775</v>
      </c>
      <c r="G19" s="39">
        <f t="shared" si="2"/>
        <v>578775</v>
      </c>
      <c r="H19" s="40">
        <f t="shared" si="2"/>
        <v>14755518</v>
      </c>
      <c r="I19" s="36">
        <f t="shared" si="2"/>
        <v>5683860</v>
      </c>
      <c r="J19" s="37">
        <f t="shared" si="2"/>
        <v>5971410</v>
      </c>
      <c r="K19" s="39">
        <f t="shared" si="2"/>
        <v>29522595</v>
      </c>
    </row>
    <row r="20" spans="1:11" ht="25.5" x14ac:dyDescent="0.2">
      <c r="A20" s="41" t="s">
        <v>31</v>
      </c>
      <c r="B20" s="42">
        <v>34425792</v>
      </c>
      <c r="C20" s="43">
        <v>58356874</v>
      </c>
      <c r="D20" s="44">
        <v>57772729</v>
      </c>
      <c r="E20" s="42">
        <v>21652000</v>
      </c>
      <c r="F20" s="43">
        <v>99982089</v>
      </c>
      <c r="G20" s="45">
        <v>99982089</v>
      </c>
      <c r="H20" s="46">
        <v>31976584</v>
      </c>
      <c r="I20" s="42">
        <v>38610000</v>
      </c>
      <c r="J20" s="43">
        <v>8799000</v>
      </c>
      <c r="K20" s="45">
        <v>9150000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24545022</v>
      </c>
      <c r="C22" s="55">
        <f t="shared" ref="C22:K22" si="3">SUM(C19:C21)</f>
        <v>8131745</v>
      </c>
      <c r="D22" s="56">
        <f t="shared" si="3"/>
        <v>34029534</v>
      </c>
      <c r="E22" s="54">
        <f t="shared" si="3"/>
        <v>22107661</v>
      </c>
      <c r="F22" s="55">
        <f t="shared" si="3"/>
        <v>100560864</v>
      </c>
      <c r="G22" s="57">
        <f t="shared" si="3"/>
        <v>100560864</v>
      </c>
      <c r="H22" s="58">
        <f t="shared" si="3"/>
        <v>46732102</v>
      </c>
      <c r="I22" s="54">
        <f t="shared" si="3"/>
        <v>44293860</v>
      </c>
      <c r="J22" s="55">
        <f t="shared" si="3"/>
        <v>14770410</v>
      </c>
      <c r="K22" s="57">
        <f t="shared" si="3"/>
        <v>38672595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24545022</v>
      </c>
      <c r="C24" s="37">
        <f t="shared" ref="C24:K24" si="4">SUM(C22:C23)</f>
        <v>8131745</v>
      </c>
      <c r="D24" s="38">
        <f t="shared" si="4"/>
        <v>34029534</v>
      </c>
      <c r="E24" s="36">
        <f t="shared" si="4"/>
        <v>22107661</v>
      </c>
      <c r="F24" s="37">
        <f t="shared" si="4"/>
        <v>100560864</v>
      </c>
      <c r="G24" s="39">
        <f t="shared" si="4"/>
        <v>100560864</v>
      </c>
      <c r="H24" s="40">
        <f t="shared" si="4"/>
        <v>46732102</v>
      </c>
      <c r="I24" s="36">
        <f t="shared" si="4"/>
        <v>44293860</v>
      </c>
      <c r="J24" s="37">
        <f t="shared" si="4"/>
        <v>14770410</v>
      </c>
      <c r="K24" s="39">
        <f t="shared" si="4"/>
        <v>38672595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127972209</v>
      </c>
      <c r="C27" s="66">
        <v>134069227</v>
      </c>
      <c r="D27" s="67">
        <v>156155755</v>
      </c>
      <c r="E27" s="68">
        <v>24332000</v>
      </c>
      <c r="F27" s="66">
        <v>102662089</v>
      </c>
      <c r="G27" s="69">
        <v>102662089</v>
      </c>
      <c r="H27" s="70">
        <v>94565127</v>
      </c>
      <c r="I27" s="68">
        <v>39750000</v>
      </c>
      <c r="J27" s="66">
        <v>8799000</v>
      </c>
      <c r="K27" s="69">
        <v>9150000</v>
      </c>
    </row>
    <row r="28" spans="1:11" ht="13.5" x14ac:dyDescent="0.25">
      <c r="A28" s="71" t="s">
        <v>36</v>
      </c>
      <c r="B28" s="17">
        <v>7862796</v>
      </c>
      <c r="C28" s="17">
        <v>11634122</v>
      </c>
      <c r="D28" s="21">
        <v>11881095</v>
      </c>
      <c r="E28" s="22">
        <v>21652000</v>
      </c>
      <c r="F28" s="17">
        <v>99982089</v>
      </c>
      <c r="G28" s="23">
        <v>99982089</v>
      </c>
      <c r="H28" s="19">
        <v>0</v>
      </c>
      <c r="I28" s="22">
        <v>38250000</v>
      </c>
      <c r="J28" s="17">
        <v>8799000</v>
      </c>
      <c r="K28" s="23">
        <v>9150000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117661016</v>
      </c>
      <c r="C31" s="17">
        <v>122435105</v>
      </c>
      <c r="D31" s="21">
        <v>144274660</v>
      </c>
      <c r="E31" s="22">
        <v>2680000</v>
      </c>
      <c r="F31" s="17">
        <v>2680000</v>
      </c>
      <c r="G31" s="23">
        <v>2680000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125523812</v>
      </c>
      <c r="C32" s="66">
        <f t="shared" ref="C32:K32" si="5">SUM(C28:C31)</f>
        <v>134069227</v>
      </c>
      <c r="D32" s="67">
        <f t="shared" si="5"/>
        <v>156155755</v>
      </c>
      <c r="E32" s="68">
        <f t="shared" si="5"/>
        <v>24332000</v>
      </c>
      <c r="F32" s="66">
        <f t="shared" si="5"/>
        <v>102662089</v>
      </c>
      <c r="G32" s="69">
        <f t="shared" si="5"/>
        <v>102662089</v>
      </c>
      <c r="H32" s="70">
        <f t="shared" si="5"/>
        <v>0</v>
      </c>
      <c r="I32" s="68">
        <f t="shared" si="5"/>
        <v>39750000</v>
      </c>
      <c r="J32" s="66">
        <f t="shared" si="5"/>
        <v>8799000</v>
      </c>
      <c r="K32" s="69">
        <f t="shared" si="5"/>
        <v>9150000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53192339</v>
      </c>
      <c r="C35" s="17">
        <v>138997672</v>
      </c>
      <c r="D35" s="21">
        <v>156473829</v>
      </c>
      <c r="E35" s="22">
        <v>159229902</v>
      </c>
      <c r="F35" s="17">
        <v>157746340</v>
      </c>
      <c r="G35" s="23">
        <v>157746340</v>
      </c>
      <c r="H35" s="19">
        <v>-24772960</v>
      </c>
      <c r="I35" s="22">
        <v>253124871</v>
      </c>
      <c r="J35" s="17">
        <v>32199589</v>
      </c>
      <c r="K35" s="23">
        <v>55454555</v>
      </c>
    </row>
    <row r="36" spans="1:11" ht="13.5" x14ac:dyDescent="0.25">
      <c r="A36" s="20" t="s">
        <v>42</v>
      </c>
      <c r="B36" s="17">
        <v>394398796</v>
      </c>
      <c r="C36" s="17">
        <v>405283261</v>
      </c>
      <c r="D36" s="21">
        <v>456724338</v>
      </c>
      <c r="E36" s="22">
        <v>520097753</v>
      </c>
      <c r="F36" s="17">
        <v>598927842</v>
      </c>
      <c r="G36" s="23">
        <v>598927842</v>
      </c>
      <c r="H36" s="19">
        <v>94505569</v>
      </c>
      <c r="I36" s="22">
        <v>1097319950</v>
      </c>
      <c r="J36" s="17">
        <v>-6881618</v>
      </c>
      <c r="K36" s="23">
        <v>-7236247</v>
      </c>
    </row>
    <row r="37" spans="1:11" ht="13.5" x14ac:dyDescent="0.25">
      <c r="A37" s="20" t="s">
        <v>43</v>
      </c>
      <c r="B37" s="17">
        <v>52620825</v>
      </c>
      <c r="C37" s="17">
        <v>129648155</v>
      </c>
      <c r="D37" s="21">
        <v>166806151</v>
      </c>
      <c r="E37" s="22">
        <v>129204069</v>
      </c>
      <c r="F37" s="17">
        <v>128097391</v>
      </c>
      <c r="G37" s="23">
        <v>128097391</v>
      </c>
      <c r="H37" s="19">
        <v>23001056</v>
      </c>
      <c r="I37" s="22">
        <v>169894413</v>
      </c>
      <c r="J37" s="17">
        <v>11635059</v>
      </c>
      <c r="K37" s="23">
        <v>10633214</v>
      </c>
    </row>
    <row r="38" spans="1:11" ht="13.5" x14ac:dyDescent="0.25">
      <c r="A38" s="20" t="s">
        <v>44</v>
      </c>
      <c r="B38" s="17">
        <v>5394623</v>
      </c>
      <c r="C38" s="17">
        <v>8700044</v>
      </c>
      <c r="D38" s="21">
        <v>7334823</v>
      </c>
      <c r="E38" s="22">
        <v>8892044</v>
      </c>
      <c r="F38" s="17">
        <v>8892044</v>
      </c>
      <c r="G38" s="23">
        <v>8892044</v>
      </c>
      <c r="H38" s="19">
        <v>0</v>
      </c>
      <c r="I38" s="22">
        <v>6311024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365030665</v>
      </c>
      <c r="C39" s="17">
        <v>397800989</v>
      </c>
      <c r="D39" s="21">
        <v>405027659</v>
      </c>
      <c r="E39" s="22">
        <v>541231542</v>
      </c>
      <c r="F39" s="17">
        <v>619684747</v>
      </c>
      <c r="G39" s="23">
        <v>619684747</v>
      </c>
      <c r="H39" s="19">
        <v>-549</v>
      </c>
      <c r="I39" s="22">
        <v>1174239384</v>
      </c>
      <c r="J39" s="17">
        <v>13682912</v>
      </c>
      <c r="K39" s="23">
        <v>37585094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6983648</v>
      </c>
      <c r="C42" s="17">
        <v>11903847</v>
      </c>
      <c r="D42" s="21">
        <v>22707539</v>
      </c>
      <c r="E42" s="22">
        <v>15976986</v>
      </c>
      <c r="F42" s="17">
        <v>94777605</v>
      </c>
      <c r="G42" s="23">
        <v>94777605</v>
      </c>
      <c r="H42" s="19">
        <v>27106252</v>
      </c>
      <c r="I42" s="22">
        <v>47864440</v>
      </c>
      <c r="J42" s="17">
        <v>18560476</v>
      </c>
      <c r="K42" s="23">
        <v>46551536</v>
      </c>
    </row>
    <row r="43" spans="1:11" ht="13.5" x14ac:dyDescent="0.25">
      <c r="A43" s="20" t="s">
        <v>48</v>
      </c>
      <c r="B43" s="17">
        <v>-128921</v>
      </c>
      <c r="C43" s="17">
        <v>-179896</v>
      </c>
      <c r="D43" s="21">
        <v>-205067</v>
      </c>
      <c r="E43" s="22">
        <v>-27981800</v>
      </c>
      <c r="F43" s="17">
        <v>-118061403</v>
      </c>
      <c r="G43" s="23">
        <v>-118061403</v>
      </c>
      <c r="H43" s="19">
        <v>-101719</v>
      </c>
      <c r="I43" s="22">
        <v>-45712500</v>
      </c>
      <c r="J43" s="17">
        <v>-10118850</v>
      </c>
      <c r="K43" s="23">
        <v>-10522500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11712214</v>
      </c>
      <c r="C45" s="66">
        <v>16581438</v>
      </c>
      <c r="D45" s="67">
        <v>27359959</v>
      </c>
      <c r="E45" s="68">
        <v>63798530</v>
      </c>
      <c r="F45" s="66">
        <v>52519546</v>
      </c>
      <c r="G45" s="69">
        <v>52519546</v>
      </c>
      <c r="H45" s="70">
        <v>27004533</v>
      </c>
      <c r="I45" s="68">
        <v>81908039</v>
      </c>
      <c r="J45" s="66">
        <v>8441626</v>
      </c>
      <c r="K45" s="69">
        <v>36029036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19935903</v>
      </c>
      <c r="C48" s="17">
        <v>75396548</v>
      </c>
      <c r="D48" s="21">
        <v>79088407</v>
      </c>
      <c r="E48" s="22">
        <v>67368266</v>
      </c>
      <c r="F48" s="17">
        <v>56089287</v>
      </c>
      <c r="G48" s="23">
        <v>56089287</v>
      </c>
      <c r="H48" s="19">
        <v>-31247538</v>
      </c>
      <c r="I48" s="22">
        <v>81908037</v>
      </c>
      <c r="J48" s="17">
        <v>8441624</v>
      </c>
      <c r="K48" s="23">
        <v>36029045</v>
      </c>
    </row>
    <row r="49" spans="1:11" ht="13.5" x14ac:dyDescent="0.25">
      <c r="A49" s="20" t="s">
        <v>53</v>
      </c>
      <c r="B49" s="17">
        <f>+B75</f>
        <v>37445690.88248834</v>
      </c>
      <c r="C49" s="17">
        <f t="shared" ref="C49:K49" si="6">+C75</f>
        <v>99598402.300814077</v>
      </c>
      <c r="D49" s="21">
        <f t="shared" si="6"/>
        <v>123178354.51452884</v>
      </c>
      <c r="E49" s="22">
        <f t="shared" si="6"/>
        <v>45035258.516993433</v>
      </c>
      <c r="F49" s="17">
        <f t="shared" si="6"/>
        <v>32528112.299253717</v>
      </c>
      <c r="G49" s="23">
        <f t="shared" si="6"/>
        <v>32528112.299253717</v>
      </c>
      <c r="H49" s="19">
        <f t="shared" si="6"/>
        <v>20477921.302433111</v>
      </c>
      <c r="I49" s="22">
        <f t="shared" si="6"/>
        <v>14668972.988301814</v>
      </c>
      <c r="J49" s="17">
        <f t="shared" si="6"/>
        <v>-11970219.151533714</v>
      </c>
      <c r="K49" s="23">
        <f t="shared" si="6"/>
        <v>-8455292.810469022</v>
      </c>
    </row>
    <row r="50" spans="1:11" ht="13.5" x14ac:dyDescent="0.25">
      <c r="A50" s="30" t="s">
        <v>54</v>
      </c>
      <c r="B50" s="66">
        <f>+B48-B49</f>
        <v>-17509787.88248834</v>
      </c>
      <c r="C50" s="66">
        <f t="shared" ref="C50:K50" si="7">+C48-C49</f>
        <v>-24201854.300814077</v>
      </c>
      <c r="D50" s="67">
        <f t="shared" si="7"/>
        <v>-44089947.514528841</v>
      </c>
      <c r="E50" s="68">
        <f t="shared" si="7"/>
        <v>22333007.483006567</v>
      </c>
      <c r="F50" s="66">
        <f t="shared" si="7"/>
        <v>23561174.700746283</v>
      </c>
      <c r="G50" s="69">
        <f t="shared" si="7"/>
        <v>23561174.700746283</v>
      </c>
      <c r="H50" s="70">
        <f t="shared" si="7"/>
        <v>-51725459.302433111</v>
      </c>
      <c r="I50" s="68">
        <f t="shared" si="7"/>
        <v>67239064.011698186</v>
      </c>
      <c r="J50" s="66">
        <f t="shared" si="7"/>
        <v>20411843.151533715</v>
      </c>
      <c r="K50" s="69">
        <f t="shared" si="7"/>
        <v>44484337.810469024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355445859</v>
      </c>
      <c r="C53" s="17">
        <v>319077322</v>
      </c>
      <c r="D53" s="21">
        <v>338925432</v>
      </c>
      <c r="E53" s="22">
        <v>520097753</v>
      </c>
      <c r="F53" s="17">
        <v>552555470</v>
      </c>
      <c r="G53" s="23">
        <v>552555470</v>
      </c>
      <c r="H53" s="19">
        <v>61115966</v>
      </c>
      <c r="I53" s="22">
        <v>1097319950</v>
      </c>
      <c r="J53" s="17">
        <v>-6881618</v>
      </c>
      <c r="K53" s="23">
        <v>-7236247</v>
      </c>
    </row>
    <row r="54" spans="1:11" ht="13.5" x14ac:dyDescent="0.25">
      <c r="A54" s="20" t="s">
        <v>57</v>
      </c>
      <c r="B54" s="17">
        <v>17600955</v>
      </c>
      <c r="C54" s="17">
        <v>39758236</v>
      </c>
      <c r="D54" s="21">
        <v>14949417</v>
      </c>
      <c r="E54" s="22">
        <v>15463446</v>
      </c>
      <c r="F54" s="17">
        <v>14963446</v>
      </c>
      <c r="G54" s="23">
        <v>14963446</v>
      </c>
      <c r="H54" s="19">
        <v>0</v>
      </c>
      <c r="I54" s="22">
        <v>14991031</v>
      </c>
      <c r="J54" s="17">
        <v>15680618</v>
      </c>
      <c r="K54" s="23">
        <v>16386247</v>
      </c>
    </row>
    <row r="55" spans="1:11" ht="13.5" x14ac:dyDescent="0.25">
      <c r="A55" s="20" t="s">
        <v>58</v>
      </c>
      <c r="B55" s="17">
        <v>471850</v>
      </c>
      <c r="C55" s="17">
        <v>1996348</v>
      </c>
      <c r="D55" s="21">
        <v>1969901</v>
      </c>
      <c r="E55" s="22">
        <v>12975000</v>
      </c>
      <c r="F55" s="17">
        <v>12975000</v>
      </c>
      <c r="G55" s="23">
        <v>12975000</v>
      </c>
      <c r="H55" s="19">
        <v>18092542</v>
      </c>
      <c r="I55" s="22">
        <v>35500000</v>
      </c>
      <c r="J55" s="17">
        <v>8799000</v>
      </c>
      <c r="K55" s="23">
        <v>9150000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3019221</v>
      </c>
      <c r="J56" s="17">
        <v>3073050</v>
      </c>
      <c r="K56" s="23">
        <v>3127066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5993307</v>
      </c>
      <c r="C59" s="17">
        <v>6422647</v>
      </c>
      <c r="D59" s="21">
        <v>4796111</v>
      </c>
      <c r="E59" s="22">
        <v>0</v>
      </c>
      <c r="F59" s="17">
        <v>0</v>
      </c>
      <c r="G59" s="23">
        <v>0</v>
      </c>
      <c r="H59" s="19">
        <v>5229470</v>
      </c>
      <c r="I59" s="22">
        <v>4466162</v>
      </c>
      <c r="J59" s="17">
        <v>4656775</v>
      </c>
      <c r="K59" s="23">
        <v>3425833</v>
      </c>
    </row>
    <row r="60" spans="1:11" ht="13.5" x14ac:dyDescent="0.25">
      <c r="A60" s="20" t="s">
        <v>62</v>
      </c>
      <c r="B60" s="17">
        <v>3992709</v>
      </c>
      <c r="C60" s="17">
        <v>4033731</v>
      </c>
      <c r="D60" s="21">
        <v>3412195</v>
      </c>
      <c r="E60" s="22">
        <v>0</v>
      </c>
      <c r="F60" s="17">
        <v>0</v>
      </c>
      <c r="G60" s="23">
        <v>0</v>
      </c>
      <c r="H60" s="19">
        <v>2132125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0.1247600283597364</v>
      </c>
      <c r="C70" s="5">
        <f t="shared" ref="C70:K70" si="8">IF(ISERROR(C71/C72),0,(C71/C72))</f>
        <v>0.20408396712736646</v>
      </c>
      <c r="D70" s="5">
        <f t="shared" si="8"/>
        <v>0.34231708971637415</v>
      </c>
      <c r="E70" s="5">
        <f t="shared" si="8"/>
        <v>0.86232179483937466</v>
      </c>
      <c r="F70" s="5">
        <f t="shared" si="8"/>
        <v>0.88395361563656194</v>
      </c>
      <c r="G70" s="5">
        <f t="shared" si="8"/>
        <v>0.88395361563656194</v>
      </c>
      <c r="H70" s="5">
        <f t="shared" si="8"/>
        <v>0.34938645506740512</v>
      </c>
      <c r="I70" s="5">
        <f t="shared" si="8"/>
        <v>0.89767216187191834</v>
      </c>
      <c r="J70" s="5">
        <f t="shared" si="8"/>
        <v>0.89723451199756243</v>
      </c>
      <c r="K70" s="5">
        <f t="shared" si="8"/>
        <v>0.88115662333449429</v>
      </c>
    </row>
    <row r="71" spans="1:11" hidden="1" x14ac:dyDescent="0.2">
      <c r="A71" s="1" t="s">
        <v>112</v>
      </c>
      <c r="B71" s="2">
        <f>+B83</f>
        <v>6825440</v>
      </c>
      <c r="C71" s="2">
        <f t="shared" ref="C71:K71" si="9">+C83</f>
        <v>12039232</v>
      </c>
      <c r="D71" s="2">
        <f t="shared" si="9"/>
        <v>21584953</v>
      </c>
      <c r="E71" s="2">
        <f t="shared" si="9"/>
        <v>74100125</v>
      </c>
      <c r="F71" s="2">
        <f t="shared" si="9"/>
        <v>72628844</v>
      </c>
      <c r="G71" s="2">
        <f t="shared" si="9"/>
        <v>72628844</v>
      </c>
      <c r="H71" s="2">
        <f t="shared" si="9"/>
        <v>20769347</v>
      </c>
      <c r="I71" s="2">
        <f t="shared" si="9"/>
        <v>85719616</v>
      </c>
      <c r="J71" s="2">
        <f t="shared" si="9"/>
        <v>88774789</v>
      </c>
      <c r="K71" s="2">
        <f t="shared" si="9"/>
        <v>83711512</v>
      </c>
    </row>
    <row r="72" spans="1:11" hidden="1" x14ac:dyDescent="0.2">
      <c r="A72" s="1" t="s">
        <v>113</v>
      </c>
      <c r="B72" s="2">
        <f>+B77</f>
        <v>54708548</v>
      </c>
      <c r="C72" s="2">
        <f t="shared" ref="C72:K72" si="10">+C77</f>
        <v>58991562</v>
      </c>
      <c r="D72" s="2">
        <f t="shared" si="10"/>
        <v>63055435</v>
      </c>
      <c r="E72" s="2">
        <f t="shared" si="10"/>
        <v>85930943</v>
      </c>
      <c r="F72" s="2">
        <f t="shared" si="10"/>
        <v>82163637</v>
      </c>
      <c r="G72" s="2">
        <f t="shared" si="10"/>
        <v>82163637</v>
      </c>
      <c r="H72" s="2">
        <f t="shared" si="10"/>
        <v>59445198</v>
      </c>
      <c r="I72" s="2">
        <f t="shared" si="10"/>
        <v>95491004</v>
      </c>
      <c r="J72" s="2">
        <f t="shared" si="10"/>
        <v>98942682</v>
      </c>
      <c r="K72" s="2">
        <f t="shared" si="10"/>
        <v>95001853</v>
      </c>
    </row>
    <row r="73" spans="1:11" hidden="1" x14ac:dyDescent="0.2">
      <c r="A73" s="1" t="s">
        <v>114</v>
      </c>
      <c r="B73" s="2">
        <f>+B74</f>
        <v>5168987.1666666679</v>
      </c>
      <c r="C73" s="2">
        <f t="shared" ref="C73:K73" si="11">+(C78+C80+C81+C82)-(B78+B80+B81+B82)</f>
        <v>8435371</v>
      </c>
      <c r="D73" s="2">
        <f t="shared" si="11"/>
        <v>5321151</v>
      </c>
      <c r="E73" s="2">
        <f t="shared" si="11"/>
        <v>21805234</v>
      </c>
      <c r="F73" s="2">
        <f>+(F78+F80+F81+F82)-(D78+D80+D81+D82)</f>
        <v>19551497</v>
      </c>
      <c r="G73" s="2">
        <f>+(G78+G80+G81+G82)-(D78+D80+D81+D82)</f>
        <v>19551497</v>
      </c>
      <c r="H73" s="2">
        <f>+(H78+H80+H81+H82)-(D78+D80+D81+D82)</f>
        <v>-38889516</v>
      </c>
      <c r="I73" s="2">
        <f>+(I78+I80+I81+I82)-(E78+E80+E81+E82)</f>
        <v>74714205</v>
      </c>
      <c r="J73" s="2">
        <f t="shared" si="11"/>
        <v>-123867513</v>
      </c>
      <c r="K73" s="2">
        <f t="shared" si="11"/>
        <v>68338</v>
      </c>
    </row>
    <row r="74" spans="1:11" hidden="1" x14ac:dyDescent="0.2">
      <c r="A74" s="1" t="s">
        <v>115</v>
      </c>
      <c r="B74" s="2">
        <f>+TREND(C74:E74)</f>
        <v>5168987.1666666679</v>
      </c>
      <c r="C74" s="2">
        <f>+C73</f>
        <v>8435371</v>
      </c>
      <c r="D74" s="2">
        <f t="shared" ref="D74:K74" si="12">+D73</f>
        <v>5321151</v>
      </c>
      <c r="E74" s="2">
        <f t="shared" si="12"/>
        <v>21805234</v>
      </c>
      <c r="F74" s="2">
        <f t="shared" si="12"/>
        <v>19551497</v>
      </c>
      <c r="G74" s="2">
        <f t="shared" si="12"/>
        <v>19551497</v>
      </c>
      <c r="H74" s="2">
        <f t="shared" si="12"/>
        <v>-38889516</v>
      </c>
      <c r="I74" s="2">
        <f t="shared" si="12"/>
        <v>74714205</v>
      </c>
      <c r="J74" s="2">
        <f t="shared" si="12"/>
        <v>-123867513</v>
      </c>
      <c r="K74" s="2">
        <f t="shared" si="12"/>
        <v>68338</v>
      </c>
    </row>
    <row r="75" spans="1:11" hidden="1" x14ac:dyDescent="0.2">
      <c r="A75" s="1" t="s">
        <v>116</v>
      </c>
      <c r="B75" s="2">
        <f>+B84-(((B80+B81+B82+B78)*B70)-B79)</f>
        <v>37445690.88248834</v>
      </c>
      <c r="C75" s="2">
        <f t="shared" ref="C75:K75" si="13">+C84-(((C80+C81+C82+C78)*C70)-C79)</f>
        <v>99598402.300814077</v>
      </c>
      <c r="D75" s="2">
        <f t="shared" si="13"/>
        <v>123178354.51452884</v>
      </c>
      <c r="E75" s="2">
        <f t="shared" si="13"/>
        <v>45035258.516993433</v>
      </c>
      <c r="F75" s="2">
        <f t="shared" si="13"/>
        <v>32528112.299253717</v>
      </c>
      <c r="G75" s="2">
        <f t="shared" si="13"/>
        <v>32528112.299253717</v>
      </c>
      <c r="H75" s="2">
        <f t="shared" si="13"/>
        <v>20477921.302433111</v>
      </c>
      <c r="I75" s="2">
        <f t="shared" si="13"/>
        <v>14668972.988301814</v>
      </c>
      <c r="J75" s="2">
        <f t="shared" si="13"/>
        <v>-11970219.151533714</v>
      </c>
      <c r="K75" s="2">
        <f t="shared" si="13"/>
        <v>-8455292.810469022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54708548</v>
      </c>
      <c r="C77" s="3">
        <v>58991562</v>
      </c>
      <c r="D77" s="3">
        <v>63055435</v>
      </c>
      <c r="E77" s="3">
        <v>85930943</v>
      </c>
      <c r="F77" s="3">
        <v>82163637</v>
      </c>
      <c r="G77" s="3">
        <v>82163637</v>
      </c>
      <c r="H77" s="3">
        <v>59445198</v>
      </c>
      <c r="I77" s="3">
        <v>95491004</v>
      </c>
      <c r="J77" s="3">
        <v>98942682</v>
      </c>
      <c r="K77" s="3">
        <v>95001853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23669180</v>
      </c>
      <c r="C79" s="3">
        <v>39334770</v>
      </c>
      <c r="D79" s="3">
        <v>66852839</v>
      </c>
      <c r="E79" s="3">
        <v>43324781</v>
      </c>
      <c r="F79" s="3">
        <v>43056918</v>
      </c>
      <c r="G79" s="3">
        <v>43056918</v>
      </c>
      <c r="H79" s="3">
        <v>-9309230</v>
      </c>
      <c r="I79" s="3">
        <v>79762646</v>
      </c>
      <c r="J79" s="3">
        <v>1087499</v>
      </c>
      <c r="K79" s="3">
        <v>1087525</v>
      </c>
    </row>
    <row r="80" spans="1:11" hidden="1" x14ac:dyDescent="0.2">
      <c r="A80" s="1" t="s">
        <v>71</v>
      </c>
      <c r="B80" s="3">
        <v>12779732</v>
      </c>
      <c r="C80" s="3">
        <v>19330095</v>
      </c>
      <c r="D80" s="3">
        <v>28450615</v>
      </c>
      <c r="E80" s="3">
        <v>40043606</v>
      </c>
      <c r="F80" s="3">
        <v>35476613</v>
      </c>
      <c r="G80" s="3">
        <v>35476613</v>
      </c>
      <c r="H80" s="3">
        <v>-12820280</v>
      </c>
      <c r="I80" s="3">
        <v>117397302</v>
      </c>
      <c r="J80" s="3">
        <v>7341553</v>
      </c>
      <c r="K80" s="3">
        <v>7050518</v>
      </c>
    </row>
    <row r="81" spans="1:11" hidden="1" x14ac:dyDescent="0.2">
      <c r="A81" s="1" t="s">
        <v>72</v>
      </c>
      <c r="B81" s="3">
        <v>16072146</v>
      </c>
      <c r="C81" s="3">
        <v>17957154</v>
      </c>
      <c r="D81" s="3">
        <v>14157785</v>
      </c>
      <c r="E81" s="3">
        <v>24370028</v>
      </c>
      <c r="F81" s="3">
        <v>26683284</v>
      </c>
      <c r="G81" s="3">
        <v>26683284</v>
      </c>
      <c r="H81" s="3">
        <v>16539164</v>
      </c>
      <c r="I81" s="3">
        <v>21730537</v>
      </c>
      <c r="J81" s="3">
        <v>7918773</v>
      </c>
      <c r="K81" s="3">
        <v>8278146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6825440</v>
      </c>
      <c r="C83" s="3">
        <v>12039232</v>
      </c>
      <c r="D83" s="3">
        <v>21584953</v>
      </c>
      <c r="E83" s="3">
        <v>74100125</v>
      </c>
      <c r="F83" s="3">
        <v>72628844</v>
      </c>
      <c r="G83" s="3">
        <v>72628844</v>
      </c>
      <c r="H83" s="3">
        <v>20769347</v>
      </c>
      <c r="I83" s="3">
        <v>85719616</v>
      </c>
      <c r="J83" s="3">
        <v>88774789</v>
      </c>
      <c r="K83" s="3">
        <v>83711512</v>
      </c>
    </row>
    <row r="84" spans="1:11" hidden="1" x14ac:dyDescent="0.2">
      <c r="A84" s="1" t="s">
        <v>75</v>
      </c>
      <c r="B84" s="3">
        <v>17376072</v>
      </c>
      <c r="C84" s="3">
        <v>67873362</v>
      </c>
      <c r="D84" s="3">
        <v>70911099</v>
      </c>
      <c r="E84" s="3">
        <v>57255758</v>
      </c>
      <c r="F84" s="3">
        <v>44417660</v>
      </c>
      <c r="G84" s="3">
        <v>44417660</v>
      </c>
      <c r="H84" s="3">
        <v>31086479</v>
      </c>
      <c r="I84" s="3">
        <v>59797515</v>
      </c>
      <c r="J84" s="3">
        <v>634373</v>
      </c>
      <c r="K84" s="3">
        <v>3964136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112654349</v>
      </c>
      <c r="C5" s="17">
        <v>123091183</v>
      </c>
      <c r="D5" s="21">
        <v>132367084</v>
      </c>
      <c r="E5" s="22">
        <v>138502709</v>
      </c>
      <c r="F5" s="17">
        <v>139700720</v>
      </c>
      <c r="G5" s="23">
        <v>139700720</v>
      </c>
      <c r="H5" s="19">
        <v>144505820</v>
      </c>
      <c r="I5" s="22">
        <v>148082763</v>
      </c>
      <c r="J5" s="17">
        <v>156967729</v>
      </c>
      <c r="K5" s="23">
        <v>166385792</v>
      </c>
    </row>
    <row r="6" spans="1:11" ht="13.5" x14ac:dyDescent="0.25">
      <c r="A6" s="20" t="s">
        <v>18</v>
      </c>
      <c r="B6" s="17">
        <v>457854358</v>
      </c>
      <c r="C6" s="17">
        <v>491411270</v>
      </c>
      <c r="D6" s="21">
        <v>493737790</v>
      </c>
      <c r="E6" s="22">
        <v>573201130</v>
      </c>
      <c r="F6" s="17">
        <v>551698774</v>
      </c>
      <c r="G6" s="23">
        <v>551698774</v>
      </c>
      <c r="H6" s="19">
        <v>548160849</v>
      </c>
      <c r="I6" s="22">
        <v>611310095</v>
      </c>
      <c r="J6" s="17">
        <v>668826920</v>
      </c>
      <c r="K6" s="23">
        <v>736074803</v>
      </c>
    </row>
    <row r="7" spans="1:11" ht="13.5" x14ac:dyDescent="0.25">
      <c r="A7" s="20" t="s">
        <v>19</v>
      </c>
      <c r="B7" s="17">
        <v>1625885</v>
      </c>
      <c r="C7" s="17">
        <v>946453</v>
      </c>
      <c r="D7" s="21">
        <v>2055942</v>
      </c>
      <c r="E7" s="22">
        <v>1250000</v>
      </c>
      <c r="F7" s="17">
        <v>3200000</v>
      </c>
      <c r="G7" s="23">
        <v>3200000</v>
      </c>
      <c r="H7" s="19">
        <v>3311491</v>
      </c>
      <c r="I7" s="22">
        <v>3200000</v>
      </c>
      <c r="J7" s="17">
        <v>3300000</v>
      </c>
      <c r="K7" s="23">
        <v>3400000</v>
      </c>
    </row>
    <row r="8" spans="1:11" ht="13.5" x14ac:dyDescent="0.25">
      <c r="A8" s="20" t="s">
        <v>20</v>
      </c>
      <c r="B8" s="17">
        <v>117188999</v>
      </c>
      <c r="C8" s="17">
        <v>119582228</v>
      </c>
      <c r="D8" s="21">
        <v>128154173</v>
      </c>
      <c r="E8" s="22">
        <v>138433608</v>
      </c>
      <c r="F8" s="17">
        <v>133149130</v>
      </c>
      <c r="G8" s="23">
        <v>133149130</v>
      </c>
      <c r="H8" s="19">
        <v>130132987</v>
      </c>
      <c r="I8" s="22">
        <v>143219435</v>
      </c>
      <c r="J8" s="17">
        <v>148813895</v>
      </c>
      <c r="K8" s="23">
        <v>161700956</v>
      </c>
    </row>
    <row r="9" spans="1:11" ht="13.5" x14ac:dyDescent="0.25">
      <c r="A9" s="20" t="s">
        <v>21</v>
      </c>
      <c r="B9" s="17">
        <v>95662047</v>
      </c>
      <c r="C9" s="17">
        <v>139881900</v>
      </c>
      <c r="D9" s="21">
        <v>56712301</v>
      </c>
      <c r="E9" s="22">
        <v>127422549</v>
      </c>
      <c r="F9" s="17">
        <v>144290832</v>
      </c>
      <c r="G9" s="23">
        <v>144290832</v>
      </c>
      <c r="H9" s="19">
        <v>87574049</v>
      </c>
      <c r="I9" s="22">
        <v>102973023</v>
      </c>
      <c r="J9" s="17">
        <v>105261025</v>
      </c>
      <c r="K9" s="23">
        <v>108157396</v>
      </c>
    </row>
    <row r="10" spans="1:11" ht="25.5" x14ac:dyDescent="0.2">
      <c r="A10" s="24" t="s">
        <v>107</v>
      </c>
      <c r="B10" s="25">
        <f>SUM(B5:B9)</f>
        <v>784985638</v>
      </c>
      <c r="C10" s="26">
        <f t="shared" ref="C10:K10" si="0">SUM(C5:C9)</f>
        <v>874913034</v>
      </c>
      <c r="D10" s="27">
        <f t="shared" si="0"/>
        <v>813027290</v>
      </c>
      <c r="E10" s="25">
        <f t="shared" si="0"/>
        <v>978809996</v>
      </c>
      <c r="F10" s="26">
        <f t="shared" si="0"/>
        <v>972039456</v>
      </c>
      <c r="G10" s="28">
        <f t="shared" si="0"/>
        <v>972039456</v>
      </c>
      <c r="H10" s="29">
        <f t="shared" si="0"/>
        <v>913685196</v>
      </c>
      <c r="I10" s="25">
        <f t="shared" si="0"/>
        <v>1008785316</v>
      </c>
      <c r="J10" s="26">
        <f t="shared" si="0"/>
        <v>1083169569</v>
      </c>
      <c r="K10" s="28">
        <f t="shared" si="0"/>
        <v>1175718947</v>
      </c>
    </row>
    <row r="11" spans="1:11" ht="13.5" x14ac:dyDescent="0.25">
      <c r="A11" s="20" t="s">
        <v>22</v>
      </c>
      <c r="B11" s="17">
        <v>349296714</v>
      </c>
      <c r="C11" s="17">
        <v>325634193</v>
      </c>
      <c r="D11" s="21">
        <v>322964206</v>
      </c>
      <c r="E11" s="22">
        <v>368329274</v>
      </c>
      <c r="F11" s="17">
        <v>358031663</v>
      </c>
      <c r="G11" s="23">
        <v>358031663</v>
      </c>
      <c r="H11" s="19">
        <v>316434708</v>
      </c>
      <c r="I11" s="22">
        <v>371649034</v>
      </c>
      <c r="J11" s="17">
        <v>387786755</v>
      </c>
      <c r="K11" s="23">
        <v>405846454</v>
      </c>
    </row>
    <row r="12" spans="1:11" ht="13.5" x14ac:dyDescent="0.25">
      <c r="A12" s="20" t="s">
        <v>23</v>
      </c>
      <c r="B12" s="17">
        <v>11585875</v>
      </c>
      <c r="C12" s="17">
        <v>12262213</v>
      </c>
      <c r="D12" s="21">
        <v>12650725</v>
      </c>
      <c r="E12" s="22">
        <v>13248033</v>
      </c>
      <c r="F12" s="17">
        <v>13596902</v>
      </c>
      <c r="G12" s="23">
        <v>13596902</v>
      </c>
      <c r="H12" s="19">
        <v>13596254</v>
      </c>
      <c r="I12" s="22">
        <v>13833502</v>
      </c>
      <c r="J12" s="17">
        <v>14508177</v>
      </c>
      <c r="K12" s="23">
        <v>15215910</v>
      </c>
    </row>
    <row r="13" spans="1:11" ht="13.5" x14ac:dyDescent="0.25">
      <c r="A13" s="20" t="s">
        <v>24</v>
      </c>
      <c r="B13" s="17">
        <v>87587946</v>
      </c>
      <c r="C13" s="17">
        <v>79368838</v>
      </c>
      <c r="D13" s="21">
        <v>74819413</v>
      </c>
      <c r="E13" s="22">
        <v>91247114</v>
      </c>
      <c r="F13" s="17">
        <v>89831507</v>
      </c>
      <c r="G13" s="23">
        <v>89831507</v>
      </c>
      <c r="H13" s="19">
        <v>0</v>
      </c>
      <c r="I13" s="22">
        <v>90729827</v>
      </c>
      <c r="J13" s="17">
        <v>92090778</v>
      </c>
      <c r="K13" s="23">
        <v>93472134</v>
      </c>
    </row>
    <row r="14" spans="1:11" ht="13.5" x14ac:dyDescent="0.25">
      <c r="A14" s="20" t="s">
        <v>25</v>
      </c>
      <c r="B14" s="17">
        <v>10461390</v>
      </c>
      <c r="C14" s="17">
        <v>11178016</v>
      </c>
      <c r="D14" s="21">
        <v>22445212</v>
      </c>
      <c r="E14" s="22">
        <v>12480000</v>
      </c>
      <c r="F14" s="17">
        <v>19314374</v>
      </c>
      <c r="G14" s="23">
        <v>19314374</v>
      </c>
      <c r="H14" s="19">
        <v>4432206</v>
      </c>
      <c r="I14" s="22">
        <v>17037477</v>
      </c>
      <c r="J14" s="17">
        <v>15723746</v>
      </c>
      <c r="K14" s="23">
        <v>14282860</v>
      </c>
    </row>
    <row r="15" spans="1:11" ht="13.5" x14ac:dyDescent="0.25">
      <c r="A15" s="20" t="s">
        <v>26</v>
      </c>
      <c r="B15" s="17">
        <v>218724326</v>
      </c>
      <c r="C15" s="17">
        <v>288951006</v>
      </c>
      <c r="D15" s="21">
        <v>296608535</v>
      </c>
      <c r="E15" s="22">
        <v>339405000</v>
      </c>
      <c r="F15" s="17">
        <v>344930846</v>
      </c>
      <c r="G15" s="23">
        <v>344930846</v>
      </c>
      <c r="H15" s="19">
        <v>301832218</v>
      </c>
      <c r="I15" s="22">
        <v>387882740</v>
      </c>
      <c r="J15" s="17">
        <v>435419688</v>
      </c>
      <c r="K15" s="23">
        <v>487150520</v>
      </c>
    </row>
    <row r="16" spans="1:11" ht="13.5" x14ac:dyDescent="0.25">
      <c r="A16" s="20" t="s">
        <v>27</v>
      </c>
      <c r="B16" s="17">
        <v>603907</v>
      </c>
      <c r="C16" s="17">
        <v>466137</v>
      </c>
      <c r="D16" s="21">
        <v>994170</v>
      </c>
      <c r="E16" s="22">
        <v>1075000</v>
      </c>
      <c r="F16" s="17">
        <v>1224751</v>
      </c>
      <c r="G16" s="23">
        <v>1224751</v>
      </c>
      <c r="H16" s="19">
        <v>1184934</v>
      </c>
      <c r="I16" s="22">
        <v>112000</v>
      </c>
      <c r="J16" s="17">
        <v>112000</v>
      </c>
      <c r="K16" s="23">
        <v>112000</v>
      </c>
    </row>
    <row r="17" spans="1:11" ht="13.5" x14ac:dyDescent="0.25">
      <c r="A17" s="20" t="s">
        <v>28</v>
      </c>
      <c r="B17" s="17">
        <v>110000850</v>
      </c>
      <c r="C17" s="17">
        <v>141333903</v>
      </c>
      <c r="D17" s="21">
        <v>95444507</v>
      </c>
      <c r="E17" s="22">
        <v>139332397</v>
      </c>
      <c r="F17" s="17">
        <v>146225913</v>
      </c>
      <c r="G17" s="23">
        <v>146225913</v>
      </c>
      <c r="H17" s="19">
        <v>64664415</v>
      </c>
      <c r="I17" s="22">
        <v>134853757</v>
      </c>
      <c r="J17" s="17">
        <v>136918631</v>
      </c>
      <c r="K17" s="23">
        <v>139551296</v>
      </c>
    </row>
    <row r="18" spans="1:11" ht="13.5" x14ac:dyDescent="0.25">
      <c r="A18" s="30" t="s">
        <v>29</v>
      </c>
      <c r="B18" s="31">
        <f>SUM(B11:B17)</f>
        <v>788261008</v>
      </c>
      <c r="C18" s="32">
        <f t="shared" ref="C18:K18" si="1">SUM(C11:C17)</f>
        <v>859194306</v>
      </c>
      <c r="D18" s="33">
        <f t="shared" si="1"/>
        <v>825926768</v>
      </c>
      <c r="E18" s="31">
        <f t="shared" si="1"/>
        <v>965116818</v>
      </c>
      <c r="F18" s="32">
        <f t="shared" si="1"/>
        <v>973155956</v>
      </c>
      <c r="G18" s="34">
        <f t="shared" si="1"/>
        <v>973155956</v>
      </c>
      <c r="H18" s="35">
        <f t="shared" si="1"/>
        <v>702144735</v>
      </c>
      <c r="I18" s="31">
        <f t="shared" si="1"/>
        <v>1016098337</v>
      </c>
      <c r="J18" s="32">
        <f t="shared" si="1"/>
        <v>1082559775</v>
      </c>
      <c r="K18" s="34">
        <f t="shared" si="1"/>
        <v>1155631174</v>
      </c>
    </row>
    <row r="19" spans="1:11" ht="13.5" x14ac:dyDescent="0.25">
      <c r="A19" s="30" t="s">
        <v>30</v>
      </c>
      <c r="B19" s="36">
        <f>+B10-B18</f>
        <v>-3275370</v>
      </c>
      <c r="C19" s="37">
        <f t="shared" ref="C19:K19" si="2">+C10-C18</f>
        <v>15718728</v>
      </c>
      <c r="D19" s="38">
        <f t="shared" si="2"/>
        <v>-12899478</v>
      </c>
      <c r="E19" s="36">
        <f t="shared" si="2"/>
        <v>13693178</v>
      </c>
      <c r="F19" s="37">
        <f t="shared" si="2"/>
        <v>-1116500</v>
      </c>
      <c r="G19" s="39">
        <f t="shared" si="2"/>
        <v>-1116500</v>
      </c>
      <c r="H19" s="40">
        <f t="shared" si="2"/>
        <v>211540461</v>
      </c>
      <c r="I19" s="36">
        <f t="shared" si="2"/>
        <v>-7313021</v>
      </c>
      <c r="J19" s="37">
        <f t="shared" si="2"/>
        <v>609794</v>
      </c>
      <c r="K19" s="39">
        <f t="shared" si="2"/>
        <v>20087773</v>
      </c>
    </row>
    <row r="20" spans="1:11" ht="25.5" x14ac:dyDescent="0.2">
      <c r="A20" s="41" t="s">
        <v>31</v>
      </c>
      <c r="B20" s="42">
        <v>43224080</v>
      </c>
      <c r="C20" s="43">
        <v>104852071</v>
      </c>
      <c r="D20" s="44">
        <v>80204899</v>
      </c>
      <c r="E20" s="42">
        <v>87722392</v>
      </c>
      <c r="F20" s="43">
        <v>58116530</v>
      </c>
      <c r="G20" s="45">
        <v>58116530</v>
      </c>
      <c r="H20" s="46">
        <v>51514144</v>
      </c>
      <c r="I20" s="42">
        <v>63774565</v>
      </c>
      <c r="J20" s="43">
        <v>51858105</v>
      </c>
      <c r="K20" s="45">
        <v>68023044</v>
      </c>
    </row>
    <row r="21" spans="1:11" ht="13.5" x14ac:dyDescent="0.25">
      <c r="A21" s="47" t="s">
        <v>32</v>
      </c>
      <c r="B21" s="48">
        <v>0</v>
      </c>
      <c r="C21" s="49">
        <v>42931052</v>
      </c>
      <c r="D21" s="50">
        <v>24891091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39948710</v>
      </c>
      <c r="C22" s="55">
        <f t="shared" ref="C22:K22" si="3">SUM(C19:C21)</f>
        <v>163501851</v>
      </c>
      <c r="D22" s="56">
        <f t="shared" si="3"/>
        <v>92196512</v>
      </c>
      <c r="E22" s="54">
        <f t="shared" si="3"/>
        <v>101415570</v>
      </c>
      <c r="F22" s="55">
        <f t="shared" si="3"/>
        <v>57000030</v>
      </c>
      <c r="G22" s="57">
        <f t="shared" si="3"/>
        <v>57000030</v>
      </c>
      <c r="H22" s="58">
        <f t="shared" si="3"/>
        <v>263054605</v>
      </c>
      <c r="I22" s="54">
        <f t="shared" si="3"/>
        <v>56461544</v>
      </c>
      <c r="J22" s="55">
        <f t="shared" si="3"/>
        <v>52467899</v>
      </c>
      <c r="K22" s="57">
        <f t="shared" si="3"/>
        <v>88110817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39948710</v>
      </c>
      <c r="C24" s="37">
        <f t="shared" ref="C24:K24" si="4">SUM(C22:C23)</f>
        <v>163501851</v>
      </c>
      <c r="D24" s="38">
        <f t="shared" si="4"/>
        <v>92196512</v>
      </c>
      <c r="E24" s="36">
        <f t="shared" si="4"/>
        <v>101415570</v>
      </c>
      <c r="F24" s="37">
        <f t="shared" si="4"/>
        <v>57000030</v>
      </c>
      <c r="G24" s="39">
        <f t="shared" si="4"/>
        <v>57000030</v>
      </c>
      <c r="H24" s="40">
        <f t="shared" si="4"/>
        <v>263054605</v>
      </c>
      <c r="I24" s="36">
        <f t="shared" si="4"/>
        <v>56461544</v>
      </c>
      <c r="J24" s="37">
        <f t="shared" si="4"/>
        <v>52467899</v>
      </c>
      <c r="K24" s="39">
        <f t="shared" si="4"/>
        <v>88110817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83190299</v>
      </c>
      <c r="C27" s="66">
        <v>169850386</v>
      </c>
      <c r="D27" s="67">
        <v>140297858</v>
      </c>
      <c r="E27" s="68">
        <v>125753559</v>
      </c>
      <c r="F27" s="66">
        <v>111676653</v>
      </c>
      <c r="G27" s="69">
        <v>111676653</v>
      </c>
      <c r="H27" s="70">
        <v>93326986</v>
      </c>
      <c r="I27" s="68">
        <v>86374465</v>
      </c>
      <c r="J27" s="66">
        <v>73302605</v>
      </c>
      <c r="K27" s="69">
        <v>85033044</v>
      </c>
    </row>
    <row r="28" spans="1:11" ht="13.5" x14ac:dyDescent="0.25">
      <c r="A28" s="71" t="s">
        <v>36</v>
      </c>
      <c r="B28" s="17">
        <v>40936058</v>
      </c>
      <c r="C28" s="17">
        <v>106189207</v>
      </c>
      <c r="D28" s="21">
        <v>80213318</v>
      </c>
      <c r="E28" s="22">
        <v>88322392</v>
      </c>
      <c r="F28" s="17">
        <v>58110008</v>
      </c>
      <c r="G28" s="23">
        <v>58110008</v>
      </c>
      <c r="H28" s="19">
        <v>0</v>
      </c>
      <c r="I28" s="22">
        <v>64274565</v>
      </c>
      <c r="J28" s="17">
        <v>51858105</v>
      </c>
      <c r="K28" s="23">
        <v>68023044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4802614</v>
      </c>
      <c r="E30" s="22">
        <v>0</v>
      </c>
      <c r="F30" s="17">
        <v>13701377</v>
      </c>
      <c r="G30" s="23">
        <v>13701377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29959799</v>
      </c>
      <c r="C31" s="17">
        <v>10612534</v>
      </c>
      <c r="D31" s="21">
        <v>30390835</v>
      </c>
      <c r="E31" s="22">
        <v>37431167</v>
      </c>
      <c r="F31" s="17">
        <v>39865268</v>
      </c>
      <c r="G31" s="23">
        <v>39865268</v>
      </c>
      <c r="H31" s="19">
        <v>0</v>
      </c>
      <c r="I31" s="22">
        <v>22099900</v>
      </c>
      <c r="J31" s="17">
        <v>21444500</v>
      </c>
      <c r="K31" s="23">
        <v>17010000</v>
      </c>
    </row>
    <row r="32" spans="1:11" ht="13.5" x14ac:dyDescent="0.25">
      <c r="A32" s="30" t="s">
        <v>39</v>
      </c>
      <c r="B32" s="66">
        <f>SUM(B28:B31)</f>
        <v>70895857</v>
      </c>
      <c r="C32" s="66">
        <f t="shared" ref="C32:K32" si="5">SUM(C28:C31)</f>
        <v>126919334</v>
      </c>
      <c r="D32" s="67">
        <f t="shared" si="5"/>
        <v>115406767</v>
      </c>
      <c r="E32" s="68">
        <f t="shared" si="5"/>
        <v>125753559</v>
      </c>
      <c r="F32" s="66">
        <f t="shared" si="5"/>
        <v>111676653</v>
      </c>
      <c r="G32" s="69">
        <f t="shared" si="5"/>
        <v>111676653</v>
      </c>
      <c r="H32" s="70">
        <f t="shared" si="5"/>
        <v>0</v>
      </c>
      <c r="I32" s="68">
        <f t="shared" si="5"/>
        <v>86374465</v>
      </c>
      <c r="J32" s="66">
        <f t="shared" si="5"/>
        <v>73302605</v>
      </c>
      <c r="K32" s="69">
        <f t="shared" si="5"/>
        <v>85033044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127327026</v>
      </c>
      <c r="C35" s="17">
        <v>137872622</v>
      </c>
      <c r="D35" s="21">
        <v>219115340</v>
      </c>
      <c r="E35" s="22">
        <v>305417967</v>
      </c>
      <c r="F35" s="17">
        <v>299080500</v>
      </c>
      <c r="G35" s="23">
        <v>299080500</v>
      </c>
      <c r="H35" s="19">
        <v>362083431</v>
      </c>
      <c r="I35" s="22">
        <v>298556738</v>
      </c>
      <c r="J35" s="17">
        <v>403907009</v>
      </c>
      <c r="K35" s="23">
        <v>543541516</v>
      </c>
    </row>
    <row r="36" spans="1:11" ht="13.5" x14ac:dyDescent="0.25">
      <c r="A36" s="20" t="s">
        <v>42</v>
      </c>
      <c r="B36" s="17">
        <v>2618675313</v>
      </c>
      <c r="C36" s="17">
        <v>2824934209</v>
      </c>
      <c r="D36" s="21">
        <v>2849742332</v>
      </c>
      <c r="E36" s="22">
        <v>2946213884</v>
      </c>
      <c r="F36" s="17">
        <v>2915087482</v>
      </c>
      <c r="G36" s="23">
        <v>2915087482</v>
      </c>
      <c r="H36" s="19">
        <v>2883648686</v>
      </c>
      <c r="I36" s="22">
        <v>2850886974</v>
      </c>
      <c r="J36" s="17">
        <v>2834695801</v>
      </c>
      <c r="K36" s="23">
        <v>2831306711</v>
      </c>
    </row>
    <row r="37" spans="1:11" ht="13.5" x14ac:dyDescent="0.25">
      <c r="A37" s="20" t="s">
        <v>43</v>
      </c>
      <c r="B37" s="17">
        <v>198179702</v>
      </c>
      <c r="C37" s="17">
        <v>230498123</v>
      </c>
      <c r="D37" s="21">
        <v>283054099</v>
      </c>
      <c r="E37" s="22">
        <v>314569670</v>
      </c>
      <c r="F37" s="17">
        <v>388088662</v>
      </c>
      <c r="G37" s="23">
        <v>388088662</v>
      </c>
      <c r="H37" s="19">
        <v>261246378</v>
      </c>
      <c r="I37" s="22">
        <v>278246165</v>
      </c>
      <c r="J37" s="17">
        <v>327772865</v>
      </c>
      <c r="K37" s="23">
        <v>386561215</v>
      </c>
    </row>
    <row r="38" spans="1:11" ht="13.5" x14ac:dyDescent="0.25">
      <c r="A38" s="20" t="s">
        <v>44</v>
      </c>
      <c r="B38" s="17">
        <v>344583877</v>
      </c>
      <c r="C38" s="17">
        <v>327377765</v>
      </c>
      <c r="D38" s="21">
        <v>288376410</v>
      </c>
      <c r="E38" s="22">
        <v>295729154</v>
      </c>
      <c r="F38" s="17">
        <v>271650235</v>
      </c>
      <c r="G38" s="23">
        <v>271650235</v>
      </c>
      <c r="H38" s="19">
        <v>283338599</v>
      </c>
      <c r="I38" s="22">
        <v>198131255</v>
      </c>
      <c r="J38" s="17">
        <v>188198755</v>
      </c>
      <c r="K38" s="23">
        <v>177545005</v>
      </c>
    </row>
    <row r="39" spans="1:11" ht="13.5" x14ac:dyDescent="0.25">
      <c r="A39" s="20" t="s">
        <v>45</v>
      </c>
      <c r="B39" s="17">
        <v>2203238751</v>
      </c>
      <c r="C39" s="17">
        <v>2403143663</v>
      </c>
      <c r="D39" s="21">
        <v>2501244405</v>
      </c>
      <c r="E39" s="22">
        <v>2641333028</v>
      </c>
      <c r="F39" s="17">
        <v>2554429097</v>
      </c>
      <c r="G39" s="23">
        <v>2554429097</v>
      </c>
      <c r="H39" s="19">
        <v>2701111385</v>
      </c>
      <c r="I39" s="22">
        <v>2673066304</v>
      </c>
      <c r="J39" s="17">
        <v>2722631203</v>
      </c>
      <c r="K39" s="23">
        <v>2810742020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6757188</v>
      </c>
      <c r="C42" s="17">
        <v>425247521</v>
      </c>
      <c r="D42" s="21">
        <v>585140902</v>
      </c>
      <c r="E42" s="22">
        <v>150376664</v>
      </c>
      <c r="F42" s="17">
        <v>109755103</v>
      </c>
      <c r="G42" s="23">
        <v>109755103</v>
      </c>
      <c r="H42" s="19">
        <v>599233891</v>
      </c>
      <c r="I42" s="22">
        <v>101727178</v>
      </c>
      <c r="J42" s="17">
        <v>93211997</v>
      </c>
      <c r="K42" s="23">
        <v>126280313</v>
      </c>
    </row>
    <row r="43" spans="1:11" ht="13.5" x14ac:dyDescent="0.25">
      <c r="A43" s="20" t="s">
        <v>48</v>
      </c>
      <c r="B43" s="17">
        <v>-26061837</v>
      </c>
      <c r="C43" s="17">
        <v>-125351291</v>
      </c>
      <c r="D43" s="21">
        <v>-123633562</v>
      </c>
      <c r="E43" s="22">
        <v>-144616593</v>
      </c>
      <c r="F43" s="17">
        <v>-127461273</v>
      </c>
      <c r="G43" s="23">
        <v>-127461273</v>
      </c>
      <c r="H43" s="19">
        <v>-101272840</v>
      </c>
      <c r="I43" s="22">
        <v>-86374465</v>
      </c>
      <c r="J43" s="17">
        <v>-73302605</v>
      </c>
      <c r="K43" s="23">
        <v>-85033044</v>
      </c>
    </row>
    <row r="44" spans="1:11" ht="13.5" x14ac:dyDescent="0.25">
      <c r="A44" s="20" t="s">
        <v>49</v>
      </c>
      <c r="B44" s="17">
        <v>0</v>
      </c>
      <c r="C44" s="17">
        <v>14300000</v>
      </c>
      <c r="D44" s="21">
        <v>16200000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17696317</v>
      </c>
      <c r="C45" s="66">
        <v>341023996</v>
      </c>
      <c r="D45" s="67">
        <v>492026935</v>
      </c>
      <c r="E45" s="68">
        <v>52950724</v>
      </c>
      <c r="F45" s="66">
        <v>15288411</v>
      </c>
      <c r="G45" s="69">
        <v>15288411</v>
      </c>
      <c r="H45" s="70">
        <v>563968696</v>
      </c>
      <c r="I45" s="68">
        <v>48347293</v>
      </c>
      <c r="J45" s="66">
        <v>57414184</v>
      </c>
      <c r="K45" s="69">
        <v>92958953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26724373</v>
      </c>
      <c r="C48" s="17">
        <v>14319586</v>
      </c>
      <c r="D48" s="21">
        <v>32994573</v>
      </c>
      <c r="E48" s="22">
        <v>52950724</v>
      </c>
      <c r="F48" s="17">
        <v>10752677</v>
      </c>
      <c r="G48" s="23">
        <v>10752677</v>
      </c>
      <c r="H48" s="19">
        <v>48522311</v>
      </c>
      <c r="I48" s="22">
        <v>33194793</v>
      </c>
      <c r="J48" s="17">
        <v>42261684</v>
      </c>
      <c r="K48" s="23">
        <v>77806453</v>
      </c>
    </row>
    <row r="49" spans="1:11" ht="13.5" x14ac:dyDescent="0.25">
      <c r="A49" s="20" t="s">
        <v>53</v>
      </c>
      <c r="B49" s="17">
        <f>+B75</f>
        <v>160695802.52917981</v>
      </c>
      <c r="C49" s="17">
        <f t="shared" ref="C49:K49" si="6">+C75</f>
        <v>98810181.405010939</v>
      </c>
      <c r="D49" s="21">
        <f t="shared" si="6"/>
        <v>95591151.873039067</v>
      </c>
      <c r="E49" s="22">
        <f t="shared" si="6"/>
        <v>65646308.467628628</v>
      </c>
      <c r="F49" s="17">
        <f t="shared" si="6"/>
        <v>87485393.904095113</v>
      </c>
      <c r="G49" s="23">
        <f t="shared" si="6"/>
        <v>87485393.904095113</v>
      </c>
      <c r="H49" s="19">
        <f t="shared" si="6"/>
        <v>-57702826.841676116</v>
      </c>
      <c r="I49" s="22">
        <f t="shared" si="6"/>
        <v>32847934.665831178</v>
      </c>
      <c r="J49" s="17">
        <f t="shared" si="6"/>
        <v>6106273.1152726412</v>
      </c>
      <c r="K49" s="23">
        <f t="shared" si="6"/>
        <v>-17198757.610926509</v>
      </c>
    </row>
    <row r="50" spans="1:11" ht="13.5" x14ac:dyDescent="0.25">
      <c r="A50" s="30" t="s">
        <v>54</v>
      </c>
      <c r="B50" s="66">
        <f>+B48-B49</f>
        <v>-133971429.52917981</v>
      </c>
      <c r="C50" s="66">
        <f t="shared" ref="C50:K50" si="7">+C48-C49</f>
        <v>-84490595.405010939</v>
      </c>
      <c r="D50" s="67">
        <f t="shared" si="7"/>
        <v>-62596578.873039067</v>
      </c>
      <c r="E50" s="68">
        <f t="shared" si="7"/>
        <v>-12695584.467628628</v>
      </c>
      <c r="F50" s="66">
        <f t="shared" si="7"/>
        <v>-76732716.904095113</v>
      </c>
      <c r="G50" s="69">
        <f t="shared" si="7"/>
        <v>-76732716.904095113</v>
      </c>
      <c r="H50" s="70">
        <f t="shared" si="7"/>
        <v>106225137.84167612</v>
      </c>
      <c r="I50" s="68">
        <f t="shared" si="7"/>
        <v>346858.33416882157</v>
      </c>
      <c r="J50" s="66">
        <f t="shared" si="7"/>
        <v>36155410.884727359</v>
      </c>
      <c r="K50" s="69">
        <f t="shared" si="7"/>
        <v>95005210.610926509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2535485014</v>
      </c>
      <c r="C53" s="17">
        <v>2655083822</v>
      </c>
      <c r="D53" s="21">
        <v>2547956846</v>
      </c>
      <c r="E53" s="22">
        <v>2685329850</v>
      </c>
      <c r="F53" s="17">
        <v>2502260343</v>
      </c>
      <c r="G53" s="23">
        <v>2502260343</v>
      </c>
      <c r="H53" s="19">
        <v>2489125477</v>
      </c>
      <c r="I53" s="22">
        <v>2462877023</v>
      </c>
      <c r="J53" s="17">
        <v>2376436245</v>
      </c>
      <c r="K53" s="23">
        <v>2288614111</v>
      </c>
    </row>
    <row r="54" spans="1:11" ht="13.5" x14ac:dyDescent="0.25">
      <c r="A54" s="20" t="s">
        <v>57</v>
      </c>
      <c r="B54" s="17">
        <v>87466849</v>
      </c>
      <c r="C54" s="17">
        <v>79368838</v>
      </c>
      <c r="D54" s="21">
        <v>74819413</v>
      </c>
      <c r="E54" s="22">
        <v>91247114</v>
      </c>
      <c r="F54" s="17">
        <v>89831507</v>
      </c>
      <c r="G54" s="23">
        <v>89831507</v>
      </c>
      <c r="H54" s="19">
        <v>0</v>
      </c>
      <c r="I54" s="22">
        <v>90729827</v>
      </c>
      <c r="J54" s="17">
        <v>92090778</v>
      </c>
      <c r="K54" s="23">
        <v>93472134</v>
      </c>
    </row>
    <row r="55" spans="1:11" ht="13.5" x14ac:dyDescent="0.25">
      <c r="A55" s="20" t="s">
        <v>58</v>
      </c>
      <c r="B55" s="17">
        <v>24479327</v>
      </c>
      <c r="C55" s="17">
        <v>36653538</v>
      </c>
      <c r="D55" s="21">
        <v>37534023</v>
      </c>
      <c r="E55" s="22">
        <v>38631805</v>
      </c>
      <c r="F55" s="17">
        <v>56858211</v>
      </c>
      <c r="G55" s="23">
        <v>56858211</v>
      </c>
      <c r="H55" s="19">
        <v>45716102</v>
      </c>
      <c r="I55" s="22">
        <v>69329607</v>
      </c>
      <c r="J55" s="17">
        <v>37945370</v>
      </c>
      <c r="K55" s="23">
        <v>18084761</v>
      </c>
    </row>
    <row r="56" spans="1:11" ht="13.5" x14ac:dyDescent="0.25">
      <c r="A56" s="20" t="s">
        <v>59</v>
      </c>
      <c r="B56" s="17">
        <v>13430692</v>
      </c>
      <c r="C56" s="17">
        <v>5614885</v>
      </c>
      <c r="D56" s="21">
        <v>6240056</v>
      </c>
      <c r="E56" s="22">
        <v>7682390</v>
      </c>
      <c r="F56" s="17">
        <v>7520556</v>
      </c>
      <c r="G56" s="23">
        <v>7520556</v>
      </c>
      <c r="H56" s="19">
        <v>5731837</v>
      </c>
      <c r="I56" s="22">
        <v>14866000</v>
      </c>
      <c r="J56" s="17">
        <v>15127900</v>
      </c>
      <c r="K56" s="23">
        <v>14932000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34677645</v>
      </c>
      <c r="C59" s="17">
        <v>34044530</v>
      </c>
      <c r="D59" s="21">
        <v>34435928</v>
      </c>
      <c r="E59" s="22">
        <v>18339478</v>
      </c>
      <c r="F59" s="17">
        <v>20852850</v>
      </c>
      <c r="G59" s="23">
        <v>20852850</v>
      </c>
      <c r="H59" s="19">
        <v>16954552</v>
      </c>
      <c r="I59" s="22">
        <v>25331249</v>
      </c>
      <c r="J59" s="17">
        <v>28115057</v>
      </c>
      <c r="K59" s="23">
        <v>31016922</v>
      </c>
    </row>
    <row r="60" spans="1:11" ht="13.5" x14ac:dyDescent="0.25">
      <c r="A60" s="20" t="s">
        <v>62</v>
      </c>
      <c r="B60" s="17">
        <v>-9814578</v>
      </c>
      <c r="C60" s="17">
        <v>-74011768</v>
      </c>
      <c r="D60" s="21">
        <v>-89689752</v>
      </c>
      <c r="E60" s="22">
        <v>-83084323</v>
      </c>
      <c r="F60" s="17">
        <v>-83900000</v>
      </c>
      <c r="G60" s="23">
        <v>-83900000</v>
      </c>
      <c r="H60" s="19">
        <v>-149976028</v>
      </c>
      <c r="I60" s="22">
        <v>8211737</v>
      </c>
      <c r="J60" s="17">
        <v>8701816</v>
      </c>
      <c r="K60" s="23">
        <v>9221170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0.10357886484579815</v>
      </c>
      <c r="C70" s="5">
        <f t="shared" ref="C70:K70" si="8">IF(ISERROR(C71/C72),0,(C71/C72))</f>
        <v>1.0305340948764197</v>
      </c>
      <c r="D70" s="5">
        <f t="shared" si="8"/>
        <v>1.0299858513878597</v>
      </c>
      <c r="E70" s="5">
        <f t="shared" si="8"/>
        <v>1.040822337230529</v>
      </c>
      <c r="F70" s="5">
        <f t="shared" si="8"/>
        <v>1.0430796045522477</v>
      </c>
      <c r="G70" s="5">
        <f t="shared" si="8"/>
        <v>1.0430796045522477</v>
      </c>
      <c r="H70" s="5">
        <f t="shared" si="8"/>
        <v>1.0973528788685574</v>
      </c>
      <c r="I70" s="5">
        <f t="shared" si="8"/>
        <v>0.90743630666613517</v>
      </c>
      <c r="J70" s="5">
        <f t="shared" si="8"/>
        <v>0.90820590217294839</v>
      </c>
      <c r="K70" s="5">
        <f t="shared" si="8"/>
        <v>0.90888535658465475</v>
      </c>
    </row>
    <row r="71" spans="1:11" hidden="1" x14ac:dyDescent="0.2">
      <c r="A71" s="1" t="s">
        <v>112</v>
      </c>
      <c r="B71" s="2">
        <f>+B83</f>
        <v>61321432</v>
      </c>
      <c r="C71" s="2">
        <f t="shared" ref="C71:K71" si="9">+C83</f>
        <v>654367508</v>
      </c>
      <c r="D71" s="2">
        <f t="shared" si="9"/>
        <v>666097858</v>
      </c>
      <c r="E71" s="2">
        <f t="shared" si="9"/>
        <v>762942885</v>
      </c>
      <c r="F71" s="2">
        <f t="shared" si="9"/>
        <v>750245040</v>
      </c>
      <c r="G71" s="2">
        <f t="shared" si="9"/>
        <v>750245040</v>
      </c>
      <c r="H71" s="2">
        <f t="shared" si="9"/>
        <v>795176771</v>
      </c>
      <c r="I71" s="2">
        <f t="shared" si="9"/>
        <v>710524688</v>
      </c>
      <c r="J71" s="2">
        <f t="shared" si="9"/>
        <v>772682294</v>
      </c>
      <c r="K71" s="2">
        <f t="shared" si="9"/>
        <v>844228253</v>
      </c>
    </row>
    <row r="72" spans="1:11" hidden="1" x14ac:dyDescent="0.2">
      <c r="A72" s="1" t="s">
        <v>113</v>
      </c>
      <c r="B72" s="2">
        <f>+B77</f>
        <v>592026492</v>
      </c>
      <c r="C72" s="2">
        <f t="shared" ref="C72:K72" si="10">+C77</f>
        <v>634978999</v>
      </c>
      <c r="D72" s="2">
        <f t="shared" si="10"/>
        <v>646705833</v>
      </c>
      <c r="E72" s="2">
        <f t="shared" si="10"/>
        <v>733019323</v>
      </c>
      <c r="F72" s="2">
        <f t="shared" si="10"/>
        <v>719259620</v>
      </c>
      <c r="G72" s="2">
        <f t="shared" si="10"/>
        <v>719259620</v>
      </c>
      <c r="H72" s="2">
        <f t="shared" si="10"/>
        <v>724631781</v>
      </c>
      <c r="I72" s="2">
        <f t="shared" si="10"/>
        <v>783002270</v>
      </c>
      <c r="J72" s="2">
        <f t="shared" si="10"/>
        <v>850778763</v>
      </c>
      <c r="K72" s="2">
        <f t="shared" si="10"/>
        <v>928861101</v>
      </c>
    </row>
    <row r="73" spans="1:11" hidden="1" x14ac:dyDescent="0.2">
      <c r="A73" s="1" t="s">
        <v>114</v>
      </c>
      <c r="B73" s="2">
        <f>+B74</f>
        <v>31433052.999999993</v>
      </c>
      <c r="C73" s="2">
        <f t="shared" ref="C73:K73" si="11">+(C78+C80+C81+C82)-(B78+B80+B81+B82)</f>
        <v>16612229</v>
      </c>
      <c r="D73" s="2">
        <f t="shared" si="11"/>
        <v>48806857</v>
      </c>
      <c r="E73" s="2">
        <f t="shared" si="11"/>
        <v>-7923459</v>
      </c>
      <c r="F73" s="2">
        <f>+(F78+F80+F81+F82)-(D78+D80+D81+D82)</f>
        <v>37142813</v>
      </c>
      <c r="G73" s="2">
        <f>+(G78+G80+G81+G82)-(D78+D80+D81+D82)</f>
        <v>37142813</v>
      </c>
      <c r="H73" s="2">
        <f>+(H78+H80+H81+H82)-(D78+D80+D81+D82)</f>
        <v>129519893</v>
      </c>
      <c r="I73" s="2">
        <f>+(I78+I80+I81+I82)-(E78+E80+E81+E82)</f>
        <v>87164642</v>
      </c>
      <c r="J73" s="2">
        <f t="shared" si="11"/>
        <v>83783380</v>
      </c>
      <c r="K73" s="2">
        <f t="shared" si="11"/>
        <v>90089738</v>
      </c>
    </row>
    <row r="74" spans="1:11" hidden="1" x14ac:dyDescent="0.2">
      <c r="A74" s="1" t="s">
        <v>115</v>
      </c>
      <c r="B74" s="2">
        <f>+TREND(C74:E74)</f>
        <v>31433052.999999993</v>
      </c>
      <c r="C74" s="2">
        <f>+C73</f>
        <v>16612229</v>
      </c>
      <c r="D74" s="2">
        <f t="shared" ref="D74:K74" si="12">+D73</f>
        <v>48806857</v>
      </c>
      <c r="E74" s="2">
        <f t="shared" si="12"/>
        <v>-7923459</v>
      </c>
      <c r="F74" s="2">
        <f t="shared" si="12"/>
        <v>37142813</v>
      </c>
      <c r="G74" s="2">
        <f t="shared" si="12"/>
        <v>37142813</v>
      </c>
      <c r="H74" s="2">
        <f t="shared" si="12"/>
        <v>129519893</v>
      </c>
      <c r="I74" s="2">
        <f t="shared" si="12"/>
        <v>87164642</v>
      </c>
      <c r="J74" s="2">
        <f t="shared" si="12"/>
        <v>83783380</v>
      </c>
      <c r="K74" s="2">
        <f t="shared" si="12"/>
        <v>90089738</v>
      </c>
    </row>
    <row r="75" spans="1:11" hidden="1" x14ac:dyDescent="0.2">
      <c r="A75" s="1" t="s">
        <v>116</v>
      </c>
      <c r="B75" s="2">
        <f>+B84-(((B80+B81+B82+B78)*B70)-B79)</f>
        <v>160695802.52917981</v>
      </c>
      <c r="C75" s="2">
        <f t="shared" ref="C75:K75" si="13">+C84-(((C80+C81+C82+C78)*C70)-C79)</f>
        <v>98810181.405010939</v>
      </c>
      <c r="D75" s="2">
        <f t="shared" si="13"/>
        <v>95591151.873039067</v>
      </c>
      <c r="E75" s="2">
        <f t="shared" si="13"/>
        <v>65646308.467628628</v>
      </c>
      <c r="F75" s="2">
        <f t="shared" si="13"/>
        <v>87485393.904095113</v>
      </c>
      <c r="G75" s="2">
        <f t="shared" si="13"/>
        <v>87485393.904095113</v>
      </c>
      <c r="H75" s="2">
        <f t="shared" si="13"/>
        <v>-57702826.841676116</v>
      </c>
      <c r="I75" s="2">
        <f t="shared" si="13"/>
        <v>32847934.665831178</v>
      </c>
      <c r="J75" s="2">
        <f t="shared" si="13"/>
        <v>6106273.1152726412</v>
      </c>
      <c r="K75" s="2">
        <f t="shared" si="13"/>
        <v>-17198757.610926509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592026492</v>
      </c>
      <c r="C77" s="3">
        <v>634978999</v>
      </c>
      <c r="D77" s="3">
        <v>646705833</v>
      </c>
      <c r="E77" s="3">
        <v>733019323</v>
      </c>
      <c r="F77" s="3">
        <v>719259620</v>
      </c>
      <c r="G77" s="3">
        <v>719259620</v>
      </c>
      <c r="H77" s="3">
        <v>724631781</v>
      </c>
      <c r="I77" s="3">
        <v>783002270</v>
      </c>
      <c r="J77" s="3">
        <v>850778763</v>
      </c>
      <c r="K77" s="3">
        <v>928861101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92824009</v>
      </c>
      <c r="C79" s="3">
        <v>162243508</v>
      </c>
      <c r="D79" s="3">
        <v>192582338</v>
      </c>
      <c r="E79" s="3">
        <v>183764714</v>
      </c>
      <c r="F79" s="3">
        <v>230542780</v>
      </c>
      <c r="G79" s="3">
        <v>230542780</v>
      </c>
      <c r="H79" s="3">
        <v>162241938</v>
      </c>
      <c r="I79" s="3">
        <v>224651479</v>
      </c>
      <c r="J79" s="3">
        <v>271888179</v>
      </c>
      <c r="K79" s="3">
        <v>328386529</v>
      </c>
    </row>
    <row r="80" spans="1:11" hidden="1" x14ac:dyDescent="0.2">
      <c r="A80" s="1" t="s">
        <v>71</v>
      </c>
      <c r="B80" s="3">
        <v>77135226</v>
      </c>
      <c r="C80" s="3">
        <v>87247470</v>
      </c>
      <c r="D80" s="3">
        <v>132939461</v>
      </c>
      <c r="E80" s="3">
        <v>114794743</v>
      </c>
      <c r="F80" s="3">
        <v>159818535</v>
      </c>
      <c r="G80" s="3">
        <v>159818535</v>
      </c>
      <c r="H80" s="3">
        <v>246460349</v>
      </c>
      <c r="I80" s="3">
        <v>191828793</v>
      </c>
      <c r="J80" s="3">
        <v>253816417</v>
      </c>
      <c r="K80" s="3">
        <v>320580844</v>
      </c>
    </row>
    <row r="81" spans="1:11" hidden="1" x14ac:dyDescent="0.2">
      <c r="A81" s="1" t="s">
        <v>72</v>
      </c>
      <c r="B81" s="3">
        <v>6637921</v>
      </c>
      <c r="C81" s="3">
        <v>13137906</v>
      </c>
      <c r="D81" s="3">
        <v>16252772</v>
      </c>
      <c r="E81" s="3">
        <v>26474031</v>
      </c>
      <c r="F81" s="3">
        <v>26516511</v>
      </c>
      <c r="G81" s="3">
        <v>26516511</v>
      </c>
      <c r="H81" s="3">
        <v>32251777</v>
      </c>
      <c r="I81" s="3">
        <v>36604623</v>
      </c>
      <c r="J81" s="3">
        <v>58400379</v>
      </c>
      <c r="K81" s="3">
        <v>81725690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61321432</v>
      </c>
      <c r="C83" s="3">
        <v>654367508</v>
      </c>
      <c r="D83" s="3">
        <v>666097858</v>
      </c>
      <c r="E83" s="3">
        <v>762942885</v>
      </c>
      <c r="F83" s="3">
        <v>750245040</v>
      </c>
      <c r="G83" s="3">
        <v>750245040</v>
      </c>
      <c r="H83" s="3">
        <v>795176771</v>
      </c>
      <c r="I83" s="3">
        <v>710524688</v>
      </c>
      <c r="J83" s="3">
        <v>772682294</v>
      </c>
      <c r="K83" s="3">
        <v>844228253</v>
      </c>
    </row>
    <row r="84" spans="1:11" hidden="1" x14ac:dyDescent="0.2">
      <c r="A84" s="1" t="s">
        <v>75</v>
      </c>
      <c r="B84" s="3">
        <v>76548921</v>
      </c>
      <c r="C84" s="3">
        <v>40017226</v>
      </c>
      <c r="D84" s="3">
        <v>56674703</v>
      </c>
      <c r="E84" s="3">
        <v>28917290</v>
      </c>
      <c r="F84" s="3">
        <v>51304900</v>
      </c>
      <c r="G84" s="3">
        <v>51304900</v>
      </c>
      <c r="H84" s="3">
        <v>85900789</v>
      </c>
      <c r="I84" s="3">
        <v>15485231</v>
      </c>
      <c r="J84" s="3">
        <v>17775231</v>
      </c>
      <c r="K84" s="3">
        <v>20065231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562104</v>
      </c>
      <c r="C7" s="17">
        <v>698907</v>
      </c>
      <c r="D7" s="21">
        <v>1234140</v>
      </c>
      <c r="E7" s="22">
        <v>950000</v>
      </c>
      <c r="F7" s="17">
        <v>1800000</v>
      </c>
      <c r="G7" s="23">
        <v>1800000</v>
      </c>
      <c r="H7" s="19">
        <v>1662455</v>
      </c>
      <c r="I7" s="22">
        <v>1775000</v>
      </c>
      <c r="J7" s="17">
        <v>1856650</v>
      </c>
      <c r="K7" s="23">
        <v>1942055</v>
      </c>
    </row>
    <row r="8" spans="1:11" ht="13.5" x14ac:dyDescent="0.25">
      <c r="A8" s="20" t="s">
        <v>20</v>
      </c>
      <c r="B8" s="17">
        <v>80137977</v>
      </c>
      <c r="C8" s="17">
        <v>82846906</v>
      </c>
      <c r="D8" s="21">
        <v>85211934</v>
      </c>
      <c r="E8" s="22">
        <v>89668000</v>
      </c>
      <c r="F8" s="17">
        <v>88895654</v>
      </c>
      <c r="G8" s="23">
        <v>88895654</v>
      </c>
      <c r="H8" s="19">
        <v>52402120</v>
      </c>
      <c r="I8" s="22">
        <v>93963565</v>
      </c>
      <c r="J8" s="17">
        <v>94715906</v>
      </c>
      <c r="K8" s="23">
        <v>96365697</v>
      </c>
    </row>
    <row r="9" spans="1:11" ht="13.5" x14ac:dyDescent="0.25">
      <c r="A9" s="20" t="s">
        <v>21</v>
      </c>
      <c r="B9" s="17">
        <v>388764</v>
      </c>
      <c r="C9" s="17">
        <v>1001529</v>
      </c>
      <c r="D9" s="21">
        <v>1114492</v>
      </c>
      <c r="E9" s="22">
        <v>1206000</v>
      </c>
      <c r="F9" s="17">
        <v>4312000</v>
      </c>
      <c r="G9" s="23">
        <v>4312000</v>
      </c>
      <c r="H9" s="19">
        <v>413954</v>
      </c>
      <c r="I9" s="22">
        <v>4193344</v>
      </c>
      <c r="J9" s="17">
        <v>6103409</v>
      </c>
      <c r="K9" s="23">
        <v>8016065</v>
      </c>
    </row>
    <row r="10" spans="1:11" ht="25.5" x14ac:dyDescent="0.2">
      <c r="A10" s="24" t="s">
        <v>107</v>
      </c>
      <c r="B10" s="25">
        <f>SUM(B5:B9)</f>
        <v>81088845</v>
      </c>
      <c r="C10" s="26">
        <f t="shared" ref="C10:K10" si="0">SUM(C5:C9)</f>
        <v>84547342</v>
      </c>
      <c r="D10" s="27">
        <f t="shared" si="0"/>
        <v>87560566</v>
      </c>
      <c r="E10" s="25">
        <f t="shared" si="0"/>
        <v>91824000</v>
      </c>
      <c r="F10" s="26">
        <f t="shared" si="0"/>
        <v>95007654</v>
      </c>
      <c r="G10" s="28">
        <f t="shared" si="0"/>
        <v>95007654</v>
      </c>
      <c r="H10" s="29">
        <f t="shared" si="0"/>
        <v>54478529</v>
      </c>
      <c r="I10" s="25">
        <f t="shared" si="0"/>
        <v>99931909</v>
      </c>
      <c r="J10" s="26">
        <f t="shared" si="0"/>
        <v>102675965</v>
      </c>
      <c r="K10" s="28">
        <f t="shared" si="0"/>
        <v>106323817</v>
      </c>
    </row>
    <row r="11" spans="1:11" ht="13.5" x14ac:dyDescent="0.25">
      <c r="A11" s="20" t="s">
        <v>22</v>
      </c>
      <c r="B11" s="17">
        <v>60173452</v>
      </c>
      <c r="C11" s="17">
        <v>57417556</v>
      </c>
      <c r="D11" s="21">
        <v>60477716</v>
      </c>
      <c r="E11" s="22">
        <v>64509119</v>
      </c>
      <c r="F11" s="17">
        <v>61820168</v>
      </c>
      <c r="G11" s="23">
        <v>61820168</v>
      </c>
      <c r="H11" s="19">
        <v>51039704</v>
      </c>
      <c r="I11" s="22">
        <v>66377201</v>
      </c>
      <c r="J11" s="17">
        <v>69435241</v>
      </c>
      <c r="K11" s="23">
        <v>72624652</v>
      </c>
    </row>
    <row r="12" spans="1:11" ht="13.5" x14ac:dyDescent="0.25">
      <c r="A12" s="20" t="s">
        <v>23</v>
      </c>
      <c r="B12" s="17">
        <v>3974721</v>
      </c>
      <c r="C12" s="17">
        <v>4653771</v>
      </c>
      <c r="D12" s="21">
        <v>5060206</v>
      </c>
      <c r="E12" s="22">
        <v>5304870</v>
      </c>
      <c r="F12" s="17">
        <v>5291182</v>
      </c>
      <c r="G12" s="23">
        <v>5291182</v>
      </c>
      <c r="H12" s="19">
        <v>4408326</v>
      </c>
      <c r="I12" s="22">
        <v>5508699</v>
      </c>
      <c r="J12" s="17">
        <v>5762076</v>
      </c>
      <c r="K12" s="23">
        <v>6027155</v>
      </c>
    </row>
    <row r="13" spans="1:11" ht="13.5" x14ac:dyDescent="0.25">
      <c r="A13" s="20" t="s">
        <v>24</v>
      </c>
      <c r="B13" s="17">
        <v>785627</v>
      </c>
      <c r="C13" s="17">
        <v>1042954</v>
      </c>
      <c r="D13" s="21">
        <v>1263326</v>
      </c>
      <c r="E13" s="22">
        <v>577240</v>
      </c>
      <c r="F13" s="17">
        <v>1179414</v>
      </c>
      <c r="G13" s="23">
        <v>1179414</v>
      </c>
      <c r="H13" s="19">
        <v>869647</v>
      </c>
      <c r="I13" s="22">
        <v>1102213</v>
      </c>
      <c r="J13" s="17">
        <v>1156221</v>
      </c>
      <c r="K13" s="23">
        <v>510800</v>
      </c>
    </row>
    <row r="14" spans="1:11" ht="13.5" x14ac:dyDescent="0.25">
      <c r="A14" s="20" t="s">
        <v>25</v>
      </c>
      <c r="B14" s="17">
        <v>47835</v>
      </c>
      <c r="C14" s="17">
        <v>512869</v>
      </c>
      <c r="D14" s="21">
        <v>450068</v>
      </c>
      <c r="E14" s="22">
        <v>400000</v>
      </c>
      <c r="F14" s="17">
        <v>3955565</v>
      </c>
      <c r="G14" s="23">
        <v>3955565</v>
      </c>
      <c r="H14" s="19">
        <v>0</v>
      </c>
      <c r="I14" s="22">
        <v>4337319</v>
      </c>
      <c r="J14" s="17">
        <v>4416352</v>
      </c>
      <c r="K14" s="23">
        <v>4505755</v>
      </c>
    </row>
    <row r="15" spans="1:11" ht="13.5" x14ac:dyDescent="0.25">
      <c r="A15" s="20" t="s">
        <v>26</v>
      </c>
      <c r="B15" s="17">
        <v>458807</v>
      </c>
      <c r="C15" s="17">
        <v>634185</v>
      </c>
      <c r="D15" s="21">
        <v>399716</v>
      </c>
      <c r="E15" s="22">
        <v>777000</v>
      </c>
      <c r="F15" s="17">
        <v>518075</v>
      </c>
      <c r="G15" s="23">
        <v>518075</v>
      </c>
      <c r="H15" s="19">
        <v>469178</v>
      </c>
      <c r="I15" s="22">
        <v>547297</v>
      </c>
      <c r="J15" s="17">
        <v>333035</v>
      </c>
      <c r="K15" s="23">
        <v>348356</v>
      </c>
    </row>
    <row r="16" spans="1:11" ht="13.5" x14ac:dyDescent="0.25">
      <c r="A16" s="20" t="s">
        <v>27</v>
      </c>
      <c r="B16" s="17">
        <v>594159</v>
      </c>
      <c r="C16" s="17">
        <v>304250</v>
      </c>
      <c r="D16" s="21">
        <v>910863</v>
      </c>
      <c r="E16" s="22">
        <v>465000</v>
      </c>
      <c r="F16" s="17">
        <v>460300</v>
      </c>
      <c r="G16" s="23">
        <v>460300</v>
      </c>
      <c r="H16" s="19">
        <v>189860</v>
      </c>
      <c r="I16" s="22">
        <v>377030</v>
      </c>
      <c r="J16" s="17">
        <v>389856</v>
      </c>
      <c r="K16" s="23">
        <v>408172</v>
      </c>
    </row>
    <row r="17" spans="1:11" ht="13.5" x14ac:dyDescent="0.25">
      <c r="A17" s="20" t="s">
        <v>28</v>
      </c>
      <c r="B17" s="17">
        <v>14728749</v>
      </c>
      <c r="C17" s="17">
        <v>17700356</v>
      </c>
      <c r="D17" s="21">
        <v>17124179</v>
      </c>
      <c r="E17" s="22">
        <v>17838760</v>
      </c>
      <c r="F17" s="17">
        <v>21731950</v>
      </c>
      <c r="G17" s="23">
        <v>21731950</v>
      </c>
      <c r="H17" s="19">
        <v>16853519</v>
      </c>
      <c r="I17" s="22">
        <v>21632484</v>
      </c>
      <c r="J17" s="17">
        <v>21170283</v>
      </c>
      <c r="K17" s="23">
        <v>21834808</v>
      </c>
    </row>
    <row r="18" spans="1:11" ht="13.5" x14ac:dyDescent="0.25">
      <c r="A18" s="30" t="s">
        <v>29</v>
      </c>
      <c r="B18" s="31">
        <f>SUM(B11:B17)</f>
        <v>80763350</v>
      </c>
      <c r="C18" s="32">
        <f t="shared" ref="C18:K18" si="1">SUM(C11:C17)</f>
        <v>82265941</v>
      </c>
      <c r="D18" s="33">
        <f t="shared" si="1"/>
        <v>85686074</v>
      </c>
      <c r="E18" s="31">
        <f t="shared" si="1"/>
        <v>89871989</v>
      </c>
      <c r="F18" s="32">
        <f t="shared" si="1"/>
        <v>94956654</v>
      </c>
      <c r="G18" s="34">
        <f t="shared" si="1"/>
        <v>94956654</v>
      </c>
      <c r="H18" s="35">
        <f t="shared" si="1"/>
        <v>73830234</v>
      </c>
      <c r="I18" s="31">
        <f t="shared" si="1"/>
        <v>99882243</v>
      </c>
      <c r="J18" s="32">
        <f t="shared" si="1"/>
        <v>102663064</v>
      </c>
      <c r="K18" s="34">
        <f t="shared" si="1"/>
        <v>106259698</v>
      </c>
    </row>
    <row r="19" spans="1:11" ht="13.5" x14ac:dyDescent="0.25">
      <c r="A19" s="30" t="s">
        <v>30</v>
      </c>
      <c r="B19" s="36">
        <f>+B10-B18</f>
        <v>325495</v>
      </c>
      <c r="C19" s="37">
        <f t="shared" ref="C19:K19" si="2">+C10-C18</f>
        <v>2281401</v>
      </c>
      <c r="D19" s="38">
        <f t="shared" si="2"/>
        <v>1874492</v>
      </c>
      <c r="E19" s="36">
        <f t="shared" si="2"/>
        <v>1952011</v>
      </c>
      <c r="F19" s="37">
        <f t="shared" si="2"/>
        <v>51000</v>
      </c>
      <c r="G19" s="39">
        <f t="shared" si="2"/>
        <v>51000</v>
      </c>
      <c r="H19" s="40">
        <f t="shared" si="2"/>
        <v>-19351705</v>
      </c>
      <c r="I19" s="36">
        <f t="shared" si="2"/>
        <v>49666</v>
      </c>
      <c r="J19" s="37">
        <f t="shared" si="2"/>
        <v>12901</v>
      </c>
      <c r="K19" s="39">
        <f t="shared" si="2"/>
        <v>64119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1189930</v>
      </c>
      <c r="E20" s="42">
        <v>1300000</v>
      </c>
      <c r="F20" s="43">
        <v>606000</v>
      </c>
      <c r="G20" s="45">
        <v>606000</v>
      </c>
      <c r="H20" s="46">
        <v>0</v>
      </c>
      <c r="I20" s="42">
        <v>645435</v>
      </c>
      <c r="J20" s="43">
        <v>675125</v>
      </c>
      <c r="K20" s="45">
        <v>706180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325495</v>
      </c>
      <c r="C22" s="55">
        <f t="shared" ref="C22:K22" si="3">SUM(C19:C21)</f>
        <v>2281401</v>
      </c>
      <c r="D22" s="56">
        <f t="shared" si="3"/>
        <v>3064422</v>
      </c>
      <c r="E22" s="54">
        <f t="shared" si="3"/>
        <v>3252011</v>
      </c>
      <c r="F22" s="55">
        <f t="shared" si="3"/>
        <v>657000</v>
      </c>
      <c r="G22" s="57">
        <f t="shared" si="3"/>
        <v>657000</v>
      </c>
      <c r="H22" s="58">
        <f t="shared" si="3"/>
        <v>-19351705</v>
      </c>
      <c r="I22" s="54">
        <f t="shared" si="3"/>
        <v>695101</v>
      </c>
      <c r="J22" s="55">
        <f t="shared" si="3"/>
        <v>688026</v>
      </c>
      <c r="K22" s="57">
        <f t="shared" si="3"/>
        <v>770299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325495</v>
      </c>
      <c r="C24" s="37">
        <f t="shared" ref="C24:K24" si="4">SUM(C22:C23)</f>
        <v>2281401</v>
      </c>
      <c r="D24" s="38">
        <f t="shared" si="4"/>
        <v>3064422</v>
      </c>
      <c r="E24" s="36">
        <f t="shared" si="4"/>
        <v>3252011</v>
      </c>
      <c r="F24" s="37">
        <f t="shared" si="4"/>
        <v>657000</v>
      </c>
      <c r="G24" s="39">
        <f t="shared" si="4"/>
        <v>657000</v>
      </c>
      <c r="H24" s="40">
        <f t="shared" si="4"/>
        <v>-19351705</v>
      </c>
      <c r="I24" s="36">
        <f t="shared" si="4"/>
        <v>695101</v>
      </c>
      <c r="J24" s="37">
        <f t="shared" si="4"/>
        <v>688026</v>
      </c>
      <c r="K24" s="39">
        <f t="shared" si="4"/>
        <v>770299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840613</v>
      </c>
      <c r="C27" s="66">
        <v>2164287</v>
      </c>
      <c r="D27" s="67">
        <v>1549585</v>
      </c>
      <c r="E27" s="68">
        <v>2740000</v>
      </c>
      <c r="F27" s="66">
        <v>1983231</v>
      </c>
      <c r="G27" s="69">
        <v>1983231</v>
      </c>
      <c r="H27" s="70">
        <v>1182764</v>
      </c>
      <c r="I27" s="68">
        <v>3296217</v>
      </c>
      <c r="J27" s="66">
        <v>1355841</v>
      </c>
      <c r="K27" s="69">
        <v>1418209</v>
      </c>
    </row>
    <row r="28" spans="1:11" ht="13.5" x14ac:dyDescent="0.25">
      <c r="A28" s="71" t="s">
        <v>36</v>
      </c>
      <c r="B28" s="17">
        <v>90344</v>
      </c>
      <c r="C28" s="17">
        <v>481947</v>
      </c>
      <c r="D28" s="21">
        <v>1189930</v>
      </c>
      <c r="E28" s="22">
        <v>1300000</v>
      </c>
      <c r="F28" s="17">
        <v>606000</v>
      </c>
      <c r="G28" s="23">
        <v>606000</v>
      </c>
      <c r="H28" s="19">
        <v>0</v>
      </c>
      <c r="I28" s="22">
        <v>645435</v>
      </c>
      <c r="J28" s="17">
        <v>675125</v>
      </c>
      <c r="K28" s="23">
        <v>706180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721043</v>
      </c>
      <c r="C31" s="17">
        <v>30731</v>
      </c>
      <c r="D31" s="21">
        <v>178029</v>
      </c>
      <c r="E31" s="22">
        <v>1440000</v>
      </c>
      <c r="F31" s="17">
        <v>1377231</v>
      </c>
      <c r="G31" s="23">
        <v>1377231</v>
      </c>
      <c r="H31" s="19">
        <v>0</v>
      </c>
      <c r="I31" s="22">
        <v>650782</v>
      </c>
      <c r="J31" s="17">
        <v>680716</v>
      </c>
      <c r="K31" s="23">
        <v>712029</v>
      </c>
    </row>
    <row r="32" spans="1:11" ht="13.5" x14ac:dyDescent="0.25">
      <c r="A32" s="30" t="s">
        <v>39</v>
      </c>
      <c r="B32" s="66">
        <f>SUM(B28:B31)</f>
        <v>811387</v>
      </c>
      <c r="C32" s="66">
        <f t="shared" ref="C32:K32" si="5">SUM(C28:C31)</f>
        <v>512678</v>
      </c>
      <c r="D32" s="67">
        <f t="shared" si="5"/>
        <v>1367959</v>
      </c>
      <c r="E32" s="68">
        <f t="shared" si="5"/>
        <v>2740000</v>
      </c>
      <c r="F32" s="66">
        <f t="shared" si="5"/>
        <v>1983231</v>
      </c>
      <c r="G32" s="69">
        <f t="shared" si="5"/>
        <v>1983231</v>
      </c>
      <c r="H32" s="70">
        <f t="shared" si="5"/>
        <v>0</v>
      </c>
      <c r="I32" s="68">
        <f t="shared" si="5"/>
        <v>3296217</v>
      </c>
      <c r="J32" s="66">
        <f t="shared" si="5"/>
        <v>1355841</v>
      </c>
      <c r="K32" s="69">
        <f t="shared" si="5"/>
        <v>1418209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3679956</v>
      </c>
      <c r="C35" s="17">
        <v>2978394</v>
      </c>
      <c r="D35" s="21">
        <v>2503597</v>
      </c>
      <c r="E35" s="22">
        <v>3060961</v>
      </c>
      <c r="F35" s="17">
        <v>2101872</v>
      </c>
      <c r="G35" s="23">
        <v>2101872</v>
      </c>
      <c r="H35" s="19">
        <v>-23657071</v>
      </c>
      <c r="I35" s="22">
        <v>4780612</v>
      </c>
      <c r="J35" s="17">
        <v>4651867</v>
      </c>
      <c r="K35" s="23">
        <v>5266123</v>
      </c>
    </row>
    <row r="36" spans="1:11" ht="13.5" x14ac:dyDescent="0.25">
      <c r="A36" s="20" t="s">
        <v>42</v>
      </c>
      <c r="B36" s="17">
        <v>20509755</v>
      </c>
      <c r="C36" s="17">
        <v>22090569</v>
      </c>
      <c r="D36" s="21">
        <v>22803732</v>
      </c>
      <c r="E36" s="22">
        <v>25660873</v>
      </c>
      <c r="F36" s="17">
        <v>25815090</v>
      </c>
      <c r="G36" s="23">
        <v>25815090</v>
      </c>
      <c r="H36" s="19">
        <v>23324500</v>
      </c>
      <c r="I36" s="22">
        <v>26585798</v>
      </c>
      <c r="J36" s="17">
        <v>27860146</v>
      </c>
      <c r="K36" s="23">
        <v>29891720</v>
      </c>
    </row>
    <row r="37" spans="1:11" ht="13.5" x14ac:dyDescent="0.25">
      <c r="A37" s="20" t="s">
        <v>43</v>
      </c>
      <c r="B37" s="17">
        <v>13033803</v>
      </c>
      <c r="C37" s="17">
        <v>11596195</v>
      </c>
      <c r="D37" s="21">
        <v>10356131</v>
      </c>
      <c r="E37" s="22">
        <v>14692707</v>
      </c>
      <c r="F37" s="17">
        <v>13709684</v>
      </c>
      <c r="G37" s="23">
        <v>13709684</v>
      </c>
      <c r="H37" s="19">
        <v>4146390</v>
      </c>
      <c r="I37" s="22">
        <v>25955085</v>
      </c>
      <c r="J37" s="17">
        <v>24595496</v>
      </c>
      <c r="K37" s="23">
        <v>23766804</v>
      </c>
    </row>
    <row r="38" spans="1:11" ht="13.5" x14ac:dyDescent="0.25">
      <c r="A38" s="20" t="s">
        <v>44</v>
      </c>
      <c r="B38" s="17">
        <v>32819039</v>
      </c>
      <c r="C38" s="17">
        <v>32844351</v>
      </c>
      <c r="D38" s="21">
        <v>31236895</v>
      </c>
      <c r="E38" s="22">
        <v>33344350</v>
      </c>
      <c r="F38" s="17">
        <v>29914424</v>
      </c>
      <c r="G38" s="23">
        <v>29914424</v>
      </c>
      <c r="H38" s="19">
        <v>31236894</v>
      </c>
      <c r="I38" s="22">
        <v>18515136</v>
      </c>
      <c r="J38" s="17">
        <v>20332302</v>
      </c>
      <c r="K38" s="23">
        <v>23036525</v>
      </c>
    </row>
    <row r="39" spans="1:11" ht="13.5" x14ac:dyDescent="0.25">
      <c r="A39" s="20" t="s">
        <v>45</v>
      </c>
      <c r="B39" s="17">
        <v>-21988631</v>
      </c>
      <c r="C39" s="17">
        <v>-19350117</v>
      </c>
      <c r="D39" s="21">
        <v>-16285700</v>
      </c>
      <c r="E39" s="22">
        <v>-19315223</v>
      </c>
      <c r="F39" s="17">
        <v>-15703146</v>
      </c>
      <c r="G39" s="23">
        <v>-15703146</v>
      </c>
      <c r="H39" s="19">
        <v>-16364144</v>
      </c>
      <c r="I39" s="22">
        <v>-13103811</v>
      </c>
      <c r="J39" s="17">
        <v>-12415785</v>
      </c>
      <c r="K39" s="23">
        <v>-11645486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25434771</v>
      </c>
      <c r="C42" s="17">
        <v>70601853</v>
      </c>
      <c r="D42" s="21">
        <v>72210551</v>
      </c>
      <c r="E42" s="22">
        <v>2060036</v>
      </c>
      <c r="F42" s="17">
        <v>3294760</v>
      </c>
      <c r="G42" s="23">
        <v>3294760</v>
      </c>
      <c r="H42" s="19">
        <v>18943294</v>
      </c>
      <c r="I42" s="22">
        <v>6418198</v>
      </c>
      <c r="J42" s="17">
        <v>3284498</v>
      </c>
      <c r="K42" s="23">
        <v>2099953</v>
      </c>
    </row>
    <row r="43" spans="1:11" ht="13.5" x14ac:dyDescent="0.25">
      <c r="A43" s="20" t="s">
        <v>48</v>
      </c>
      <c r="B43" s="17">
        <v>4335</v>
      </c>
      <c r="C43" s="17">
        <v>-955902</v>
      </c>
      <c r="D43" s="21">
        <v>-2030411</v>
      </c>
      <c r="E43" s="22">
        <v>-3210000</v>
      </c>
      <c r="F43" s="17">
        <v>-3780716</v>
      </c>
      <c r="G43" s="23">
        <v>-3780716</v>
      </c>
      <c r="H43" s="19">
        <v>-1538082</v>
      </c>
      <c r="I43" s="22">
        <v>-4165650</v>
      </c>
      <c r="J43" s="17">
        <v>-2265266</v>
      </c>
      <c r="K43" s="23">
        <v>-2369470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-928001</v>
      </c>
      <c r="G44" s="23">
        <v>-928001</v>
      </c>
      <c r="H44" s="19">
        <v>0</v>
      </c>
      <c r="I44" s="22">
        <v>-671110</v>
      </c>
      <c r="J44" s="17">
        <v>-768135</v>
      </c>
      <c r="K44" s="23">
        <v>0</v>
      </c>
    </row>
    <row r="45" spans="1:11" ht="13.5" x14ac:dyDescent="0.25">
      <c r="A45" s="30" t="s">
        <v>50</v>
      </c>
      <c r="B45" s="66">
        <v>26460674</v>
      </c>
      <c r="C45" s="66">
        <v>71927154</v>
      </c>
      <c r="D45" s="67">
        <v>72306542</v>
      </c>
      <c r="E45" s="68">
        <v>976442</v>
      </c>
      <c r="F45" s="66">
        <v>291785</v>
      </c>
      <c r="G45" s="69">
        <v>291785</v>
      </c>
      <c r="H45" s="70">
        <v>19110952</v>
      </c>
      <c r="I45" s="68">
        <v>3187332</v>
      </c>
      <c r="J45" s="66">
        <v>3613429</v>
      </c>
      <c r="K45" s="69">
        <v>3526962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2281202</v>
      </c>
      <c r="C48" s="17">
        <v>2638456</v>
      </c>
      <c r="D48" s="21">
        <v>2776124</v>
      </c>
      <c r="E48" s="22">
        <v>2061989</v>
      </c>
      <c r="F48" s="17">
        <v>4362171</v>
      </c>
      <c r="G48" s="23">
        <v>4362171</v>
      </c>
      <c r="H48" s="19">
        <v>-23569015</v>
      </c>
      <c r="I48" s="22">
        <v>5737332</v>
      </c>
      <c r="J48" s="17">
        <v>6877529</v>
      </c>
      <c r="K48" s="23">
        <v>7538010</v>
      </c>
    </row>
    <row r="49" spans="1:11" ht="13.5" x14ac:dyDescent="0.25">
      <c r="A49" s="20" t="s">
        <v>53</v>
      </c>
      <c r="B49" s="17">
        <f>+B75</f>
        <v>11850194.512800036</v>
      </c>
      <c r="C49" s="17">
        <f t="shared" ref="C49:K49" si="6">+C75</f>
        <v>10820112.384986717</v>
      </c>
      <c r="D49" s="21">
        <f t="shared" si="6"/>
        <v>10179934.968011908</v>
      </c>
      <c r="E49" s="22">
        <f t="shared" si="6"/>
        <v>13343305.0797546</v>
      </c>
      <c r="F49" s="17">
        <f t="shared" si="6"/>
        <v>9593985.4656212125</v>
      </c>
      <c r="G49" s="23">
        <f t="shared" si="6"/>
        <v>9593985.4656212125</v>
      </c>
      <c r="H49" s="19">
        <f t="shared" si="6"/>
        <v>-852793.77614017483</v>
      </c>
      <c r="I49" s="22">
        <f t="shared" si="6"/>
        <v>22121397.926290035</v>
      </c>
      <c r="J49" s="17">
        <f t="shared" si="6"/>
        <v>21652227.40417688</v>
      </c>
      <c r="K49" s="23">
        <f t="shared" si="6"/>
        <v>19751644.538160134</v>
      </c>
    </row>
    <row r="50" spans="1:11" ht="13.5" x14ac:dyDescent="0.25">
      <c r="A50" s="30" t="s">
        <v>54</v>
      </c>
      <c r="B50" s="66">
        <f>+B48-B49</f>
        <v>-9568992.512800036</v>
      </c>
      <c r="C50" s="66">
        <f t="shared" ref="C50:K50" si="7">+C48-C49</f>
        <v>-8181656.3849867173</v>
      </c>
      <c r="D50" s="67">
        <f t="shared" si="7"/>
        <v>-7403810.9680119082</v>
      </c>
      <c r="E50" s="68">
        <f t="shared" si="7"/>
        <v>-11281316.0797546</v>
      </c>
      <c r="F50" s="66">
        <f t="shared" si="7"/>
        <v>-5231814.4656212125</v>
      </c>
      <c r="G50" s="69">
        <f t="shared" si="7"/>
        <v>-5231814.4656212125</v>
      </c>
      <c r="H50" s="70">
        <f t="shared" si="7"/>
        <v>-22716221.223859824</v>
      </c>
      <c r="I50" s="68">
        <f t="shared" si="7"/>
        <v>-16384065.926290035</v>
      </c>
      <c r="J50" s="66">
        <f t="shared" si="7"/>
        <v>-14774698.40417688</v>
      </c>
      <c r="K50" s="69">
        <f t="shared" si="7"/>
        <v>-12213634.538160134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20495458</v>
      </c>
      <c r="C53" s="17">
        <v>21469936</v>
      </c>
      <c r="D53" s="21">
        <v>21639412</v>
      </c>
      <c r="E53" s="22">
        <v>24540240</v>
      </c>
      <c r="F53" s="17">
        <v>23150771</v>
      </c>
      <c r="G53" s="23">
        <v>23150771</v>
      </c>
      <c r="H53" s="19">
        <v>22024072</v>
      </c>
      <c r="I53" s="22">
        <v>24161798</v>
      </c>
      <c r="J53" s="17">
        <v>24730096</v>
      </c>
      <c r="K53" s="23">
        <v>26023142</v>
      </c>
    </row>
    <row r="54" spans="1:11" ht="13.5" x14ac:dyDescent="0.25">
      <c r="A54" s="20" t="s">
        <v>57</v>
      </c>
      <c r="B54" s="17">
        <v>785627</v>
      </c>
      <c r="C54" s="17">
        <v>1042954</v>
      </c>
      <c r="D54" s="21">
        <v>1263326</v>
      </c>
      <c r="E54" s="22">
        <v>577240</v>
      </c>
      <c r="F54" s="17">
        <v>1179414</v>
      </c>
      <c r="G54" s="23">
        <v>1179414</v>
      </c>
      <c r="H54" s="19">
        <v>869647</v>
      </c>
      <c r="I54" s="22">
        <v>1102213</v>
      </c>
      <c r="J54" s="17">
        <v>1156221</v>
      </c>
      <c r="K54" s="23">
        <v>510800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99492</v>
      </c>
      <c r="C56" s="17">
        <v>456416</v>
      </c>
      <c r="D56" s="21">
        <v>659508</v>
      </c>
      <c r="E56" s="22">
        <v>140000</v>
      </c>
      <c r="F56" s="17">
        <v>622000</v>
      </c>
      <c r="G56" s="23">
        <v>622000</v>
      </c>
      <c r="H56" s="19">
        <v>479854</v>
      </c>
      <c r="I56" s="22">
        <v>380000</v>
      </c>
      <c r="J56" s="17">
        <v>397480</v>
      </c>
      <c r="K56" s="23">
        <v>315364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0.31244778459126749</v>
      </c>
      <c r="C70" s="5">
        <f t="shared" ref="C70:K70" si="8">IF(ISERROR(C71/C72),0,(C71/C72))</f>
        <v>0.57908679508423588</v>
      </c>
      <c r="D70" s="5">
        <f t="shared" si="8"/>
        <v>0.25120987339338607</v>
      </c>
      <c r="E70" s="5">
        <f t="shared" si="8"/>
        <v>0.21472392638036811</v>
      </c>
      <c r="F70" s="5">
        <f t="shared" si="8"/>
        <v>11.58949393939394</v>
      </c>
      <c r="G70" s="5">
        <f t="shared" si="8"/>
        <v>11.58949393939394</v>
      </c>
      <c r="H70" s="5">
        <f t="shared" si="8"/>
        <v>0.37096271284402971</v>
      </c>
      <c r="I70" s="5">
        <f t="shared" si="8"/>
        <v>6.7594529313968446</v>
      </c>
      <c r="J70" s="5">
        <f t="shared" si="8"/>
        <v>5.3101071210079533</v>
      </c>
      <c r="K70" s="5">
        <f t="shared" si="8"/>
        <v>5.2308530361818839</v>
      </c>
    </row>
    <row r="71" spans="1:11" hidden="1" x14ac:dyDescent="0.2">
      <c r="A71" s="1" t="s">
        <v>112</v>
      </c>
      <c r="B71" s="2">
        <f>+B83</f>
        <v>169417</v>
      </c>
      <c r="C71" s="2">
        <f t="shared" ref="C71:K71" si="9">+C83</f>
        <v>483318</v>
      </c>
      <c r="D71" s="2">
        <f t="shared" si="9"/>
        <v>279630</v>
      </c>
      <c r="E71" s="2">
        <f t="shared" si="9"/>
        <v>175000</v>
      </c>
      <c r="F71" s="2">
        <f t="shared" si="9"/>
        <v>3824533</v>
      </c>
      <c r="G71" s="2">
        <f t="shared" si="9"/>
        <v>3824533</v>
      </c>
      <c r="H71" s="2">
        <f t="shared" si="9"/>
        <v>48779</v>
      </c>
      <c r="I71" s="2">
        <f t="shared" si="9"/>
        <v>3232269</v>
      </c>
      <c r="J71" s="2">
        <f t="shared" si="9"/>
        <v>2656020</v>
      </c>
      <c r="K71" s="2">
        <f t="shared" si="9"/>
        <v>2736730</v>
      </c>
    </row>
    <row r="72" spans="1:11" hidden="1" x14ac:dyDescent="0.2">
      <c r="A72" s="1" t="s">
        <v>113</v>
      </c>
      <c r="B72" s="2">
        <f>+B77</f>
        <v>542225</v>
      </c>
      <c r="C72" s="2">
        <f t="shared" ref="C72:K72" si="10">+C77</f>
        <v>834621</v>
      </c>
      <c r="D72" s="2">
        <f t="shared" si="10"/>
        <v>1113133</v>
      </c>
      <c r="E72" s="2">
        <f t="shared" si="10"/>
        <v>815000</v>
      </c>
      <c r="F72" s="2">
        <f t="shared" si="10"/>
        <v>330000</v>
      </c>
      <c r="G72" s="2">
        <f t="shared" si="10"/>
        <v>330000</v>
      </c>
      <c r="H72" s="2">
        <f t="shared" si="10"/>
        <v>131493</v>
      </c>
      <c r="I72" s="2">
        <f t="shared" si="10"/>
        <v>478185</v>
      </c>
      <c r="J72" s="2">
        <f t="shared" si="10"/>
        <v>500182</v>
      </c>
      <c r="K72" s="2">
        <f t="shared" si="10"/>
        <v>523190</v>
      </c>
    </row>
    <row r="73" spans="1:11" hidden="1" x14ac:dyDescent="0.2">
      <c r="A73" s="1" t="s">
        <v>114</v>
      </c>
      <c r="B73" s="2">
        <f>+B74</f>
        <v>-134630.33333333331</v>
      </c>
      <c r="C73" s="2">
        <f t="shared" ref="C73:K73" si="11">+(C78+C80+C81+C82)-(B78+B80+B81+B82)</f>
        <v>-43235</v>
      </c>
      <c r="D73" s="2">
        <f t="shared" si="11"/>
        <v>-6552</v>
      </c>
      <c r="E73" s="2">
        <f t="shared" si="11"/>
        <v>578503</v>
      </c>
      <c r="F73" s="2">
        <f>+(F78+F80+F81+F82)-(D78+D80+D81+D82)</f>
        <v>-10764</v>
      </c>
      <c r="G73" s="2">
        <f>+(G78+G80+G81+G82)-(D78+D80+D81+D82)</f>
        <v>-10764</v>
      </c>
      <c r="H73" s="2">
        <f>+(H78+H80+H81+H82)-(D78+D80+D81+D82)</f>
        <v>-65780</v>
      </c>
      <c r="I73" s="2">
        <f>+(I78+I80+I81+I82)-(E78+E80+E81+E82)</f>
        <v>-435714</v>
      </c>
      <c r="J73" s="2">
        <f t="shared" si="11"/>
        <v>280330</v>
      </c>
      <c r="K73" s="2">
        <f t="shared" si="11"/>
        <v>291787</v>
      </c>
    </row>
    <row r="74" spans="1:11" hidden="1" x14ac:dyDescent="0.2">
      <c r="A74" s="1" t="s">
        <v>115</v>
      </c>
      <c r="B74" s="2">
        <f>+TREND(C74:E74)</f>
        <v>-134630.33333333331</v>
      </c>
      <c r="C74" s="2">
        <f>+C73</f>
        <v>-43235</v>
      </c>
      <c r="D74" s="2">
        <f t="shared" ref="D74:K74" si="12">+D73</f>
        <v>-6552</v>
      </c>
      <c r="E74" s="2">
        <f t="shared" si="12"/>
        <v>578503</v>
      </c>
      <c r="F74" s="2">
        <f t="shared" si="12"/>
        <v>-10764</v>
      </c>
      <c r="G74" s="2">
        <f t="shared" si="12"/>
        <v>-10764</v>
      </c>
      <c r="H74" s="2">
        <f t="shared" si="12"/>
        <v>-65780</v>
      </c>
      <c r="I74" s="2">
        <f t="shared" si="12"/>
        <v>-435714</v>
      </c>
      <c r="J74" s="2">
        <f t="shared" si="12"/>
        <v>280330</v>
      </c>
      <c r="K74" s="2">
        <f t="shared" si="12"/>
        <v>291787</v>
      </c>
    </row>
    <row r="75" spans="1:11" hidden="1" x14ac:dyDescent="0.2">
      <c r="A75" s="1" t="s">
        <v>116</v>
      </c>
      <c r="B75" s="2">
        <f>+B84-(((B80+B81+B82+B78)*B70)-B79)</f>
        <v>11850194.512800036</v>
      </c>
      <c r="C75" s="2">
        <f t="shared" ref="C75:K75" si="13">+C84-(((C80+C81+C82+C78)*C70)-C79)</f>
        <v>10820112.384986717</v>
      </c>
      <c r="D75" s="2">
        <f t="shared" si="13"/>
        <v>10179934.968011908</v>
      </c>
      <c r="E75" s="2">
        <f t="shared" si="13"/>
        <v>13343305.0797546</v>
      </c>
      <c r="F75" s="2">
        <f t="shared" si="13"/>
        <v>9593985.4656212125</v>
      </c>
      <c r="G75" s="2">
        <f t="shared" si="13"/>
        <v>9593985.4656212125</v>
      </c>
      <c r="H75" s="2">
        <f t="shared" si="13"/>
        <v>-852793.77614017483</v>
      </c>
      <c r="I75" s="2">
        <f t="shared" si="13"/>
        <v>22121397.926290035</v>
      </c>
      <c r="J75" s="2">
        <f t="shared" si="13"/>
        <v>21652227.40417688</v>
      </c>
      <c r="K75" s="2">
        <f t="shared" si="13"/>
        <v>19751644.538160134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542225</v>
      </c>
      <c r="C77" s="3">
        <v>834621</v>
      </c>
      <c r="D77" s="3">
        <v>1113133</v>
      </c>
      <c r="E77" s="3">
        <v>815000</v>
      </c>
      <c r="F77" s="3">
        <v>330000</v>
      </c>
      <c r="G77" s="3">
        <v>330000</v>
      </c>
      <c r="H77" s="3">
        <v>131493</v>
      </c>
      <c r="I77" s="3">
        <v>478185</v>
      </c>
      <c r="J77" s="3">
        <v>500182</v>
      </c>
      <c r="K77" s="3">
        <v>523190</v>
      </c>
    </row>
    <row r="78" spans="1:11" hidden="1" x14ac:dyDescent="0.2">
      <c r="A78" s="1" t="s">
        <v>69</v>
      </c>
      <c r="B78" s="3">
        <v>14297</v>
      </c>
      <c r="C78" s="3">
        <v>108585</v>
      </c>
      <c r="D78" s="3">
        <v>93934</v>
      </c>
      <c r="E78" s="3">
        <v>108586</v>
      </c>
      <c r="F78" s="3">
        <v>93933</v>
      </c>
      <c r="G78" s="3">
        <v>93933</v>
      </c>
      <c r="H78" s="3">
        <v>93934</v>
      </c>
      <c r="I78" s="3">
        <v>49000</v>
      </c>
      <c r="J78" s="3">
        <v>49000</v>
      </c>
      <c r="K78" s="3">
        <v>49000</v>
      </c>
    </row>
    <row r="79" spans="1:11" hidden="1" x14ac:dyDescent="0.2">
      <c r="A79" s="1" t="s">
        <v>70</v>
      </c>
      <c r="B79" s="3">
        <v>8930487</v>
      </c>
      <c r="C79" s="3">
        <v>8211934</v>
      </c>
      <c r="D79" s="3">
        <v>6543868</v>
      </c>
      <c r="E79" s="3">
        <v>13856706</v>
      </c>
      <c r="F79" s="3">
        <v>10435947</v>
      </c>
      <c r="G79" s="3">
        <v>10435947</v>
      </c>
      <c r="H79" s="3">
        <v>2494159</v>
      </c>
      <c r="I79" s="3">
        <v>10201210</v>
      </c>
      <c r="J79" s="3">
        <v>13888844</v>
      </c>
      <c r="K79" s="3">
        <v>19971446</v>
      </c>
    </row>
    <row r="80" spans="1:11" hidden="1" x14ac:dyDescent="0.2">
      <c r="A80" s="1" t="s">
        <v>71</v>
      </c>
      <c r="B80" s="3">
        <v>303302</v>
      </c>
      <c r="C80" s="3">
        <v>275978</v>
      </c>
      <c r="D80" s="3">
        <v>265354</v>
      </c>
      <c r="E80" s="3">
        <v>847928</v>
      </c>
      <c r="F80" s="3">
        <v>274591</v>
      </c>
      <c r="G80" s="3">
        <v>274591</v>
      </c>
      <c r="H80" s="3">
        <v>234292</v>
      </c>
      <c r="I80" s="3">
        <v>471800</v>
      </c>
      <c r="J80" s="3">
        <v>752130</v>
      </c>
      <c r="K80" s="3">
        <v>1043917</v>
      </c>
    </row>
    <row r="81" spans="1:11" hidden="1" x14ac:dyDescent="0.2">
      <c r="A81" s="1" t="s">
        <v>72</v>
      </c>
      <c r="B81" s="3">
        <v>121515</v>
      </c>
      <c r="C81" s="3">
        <v>0</v>
      </c>
      <c r="D81" s="3">
        <v>20000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6402</v>
      </c>
      <c r="C82" s="3">
        <v>17718</v>
      </c>
      <c r="D82" s="3">
        <v>16441</v>
      </c>
      <c r="E82" s="3">
        <v>17718</v>
      </c>
      <c r="F82" s="3">
        <v>16441</v>
      </c>
      <c r="G82" s="3">
        <v>16441</v>
      </c>
      <c r="H82" s="3">
        <v>1723</v>
      </c>
      <c r="I82" s="3">
        <v>17718</v>
      </c>
      <c r="J82" s="3">
        <v>17718</v>
      </c>
      <c r="K82" s="3">
        <v>17718</v>
      </c>
    </row>
    <row r="83" spans="1:11" hidden="1" x14ac:dyDescent="0.2">
      <c r="A83" s="1" t="s">
        <v>74</v>
      </c>
      <c r="B83" s="3">
        <v>169417</v>
      </c>
      <c r="C83" s="3">
        <v>483318</v>
      </c>
      <c r="D83" s="3">
        <v>279630</v>
      </c>
      <c r="E83" s="3">
        <v>175000</v>
      </c>
      <c r="F83" s="3">
        <v>3824533</v>
      </c>
      <c r="G83" s="3">
        <v>3824533</v>
      </c>
      <c r="H83" s="3">
        <v>48779</v>
      </c>
      <c r="I83" s="3">
        <v>3232269</v>
      </c>
      <c r="J83" s="3">
        <v>2656020</v>
      </c>
      <c r="K83" s="3">
        <v>2736730</v>
      </c>
    </row>
    <row r="84" spans="1:11" hidden="1" x14ac:dyDescent="0.2">
      <c r="A84" s="1" t="s">
        <v>75</v>
      </c>
      <c r="B84" s="3">
        <v>3058908</v>
      </c>
      <c r="C84" s="3">
        <v>2841134</v>
      </c>
      <c r="D84" s="3">
        <v>3735478</v>
      </c>
      <c r="E84" s="3">
        <v>-304210</v>
      </c>
      <c r="F84" s="3">
        <v>3619588</v>
      </c>
      <c r="G84" s="3">
        <v>3619588</v>
      </c>
      <c r="H84" s="3">
        <v>-3224554</v>
      </c>
      <c r="I84" s="3">
        <v>15560275</v>
      </c>
      <c r="J84" s="3">
        <v>12111554</v>
      </c>
      <c r="K84" s="3">
        <v>5589767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107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112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113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114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115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116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31892516</v>
      </c>
      <c r="C5" s="17">
        <v>28440997</v>
      </c>
      <c r="D5" s="21">
        <v>28440997</v>
      </c>
      <c r="E5" s="22">
        <v>39403769</v>
      </c>
      <c r="F5" s="17">
        <v>41436930</v>
      </c>
      <c r="G5" s="23">
        <v>41436930</v>
      </c>
      <c r="H5" s="19">
        <v>34131370</v>
      </c>
      <c r="I5" s="22">
        <v>40559922</v>
      </c>
      <c r="J5" s="17">
        <v>42993518</v>
      </c>
      <c r="K5" s="23">
        <v>45573129</v>
      </c>
    </row>
    <row r="6" spans="1:11" ht="13.5" x14ac:dyDescent="0.25">
      <c r="A6" s="20" t="s">
        <v>18</v>
      </c>
      <c r="B6" s="17">
        <v>103885211</v>
      </c>
      <c r="C6" s="17">
        <v>52352346</v>
      </c>
      <c r="D6" s="21">
        <v>52352346</v>
      </c>
      <c r="E6" s="22">
        <v>84775678</v>
      </c>
      <c r="F6" s="17">
        <v>73318742</v>
      </c>
      <c r="G6" s="23">
        <v>73318742</v>
      </c>
      <c r="H6" s="19">
        <v>-109597736</v>
      </c>
      <c r="I6" s="22">
        <v>85344641</v>
      </c>
      <c r="J6" s="17">
        <v>90465320</v>
      </c>
      <c r="K6" s="23">
        <v>95893240</v>
      </c>
    </row>
    <row r="7" spans="1:11" ht="13.5" x14ac:dyDescent="0.25">
      <c r="A7" s="20" t="s">
        <v>19</v>
      </c>
      <c r="B7" s="17">
        <v>743899</v>
      </c>
      <c r="C7" s="17">
        <v>626378</v>
      </c>
      <c r="D7" s="21">
        <v>664303</v>
      </c>
      <c r="E7" s="22">
        <v>1125436</v>
      </c>
      <c r="F7" s="17">
        <v>1680329</v>
      </c>
      <c r="G7" s="23">
        <v>1680329</v>
      </c>
      <c r="H7" s="19">
        <v>313238</v>
      </c>
      <c r="I7" s="22">
        <v>1181708</v>
      </c>
      <c r="J7" s="17">
        <v>1252610</v>
      </c>
      <c r="K7" s="23">
        <v>1327768</v>
      </c>
    </row>
    <row r="8" spans="1:11" ht="13.5" x14ac:dyDescent="0.25">
      <c r="A8" s="20" t="s">
        <v>20</v>
      </c>
      <c r="B8" s="17">
        <v>117345035</v>
      </c>
      <c r="C8" s="17">
        <v>104907047</v>
      </c>
      <c r="D8" s="21">
        <v>104907047</v>
      </c>
      <c r="E8" s="22">
        <v>125432000</v>
      </c>
      <c r="F8" s="17">
        <v>125432000</v>
      </c>
      <c r="G8" s="23">
        <v>125432000</v>
      </c>
      <c r="H8" s="19">
        <v>83394870</v>
      </c>
      <c r="I8" s="22">
        <v>131681001</v>
      </c>
      <c r="J8" s="17">
        <v>132138801</v>
      </c>
      <c r="K8" s="23">
        <v>133510001</v>
      </c>
    </row>
    <row r="9" spans="1:11" ht="13.5" x14ac:dyDescent="0.25">
      <c r="A9" s="20" t="s">
        <v>21</v>
      </c>
      <c r="B9" s="17">
        <v>57081505</v>
      </c>
      <c r="C9" s="17">
        <v>60394729</v>
      </c>
      <c r="D9" s="21">
        <v>60394729</v>
      </c>
      <c r="E9" s="22">
        <v>53512129</v>
      </c>
      <c r="F9" s="17">
        <v>42765794</v>
      </c>
      <c r="G9" s="23">
        <v>42765794</v>
      </c>
      <c r="H9" s="19">
        <v>48573533</v>
      </c>
      <c r="I9" s="22">
        <v>55979519</v>
      </c>
      <c r="J9" s="17">
        <v>59338291</v>
      </c>
      <c r="K9" s="23">
        <v>62892705</v>
      </c>
    </row>
    <row r="10" spans="1:11" ht="25.5" x14ac:dyDescent="0.2">
      <c r="A10" s="24" t="s">
        <v>107</v>
      </c>
      <c r="B10" s="25">
        <f>SUM(B5:B9)</f>
        <v>310948166</v>
      </c>
      <c r="C10" s="26">
        <f t="shared" ref="C10:K10" si="0">SUM(C5:C9)</f>
        <v>246721497</v>
      </c>
      <c r="D10" s="27">
        <f t="shared" si="0"/>
        <v>246759422</v>
      </c>
      <c r="E10" s="25">
        <f t="shared" si="0"/>
        <v>304249012</v>
      </c>
      <c r="F10" s="26">
        <f t="shared" si="0"/>
        <v>284633795</v>
      </c>
      <c r="G10" s="28">
        <f t="shared" si="0"/>
        <v>284633795</v>
      </c>
      <c r="H10" s="29">
        <f t="shared" si="0"/>
        <v>56815275</v>
      </c>
      <c r="I10" s="25">
        <f t="shared" si="0"/>
        <v>314746791</v>
      </c>
      <c r="J10" s="26">
        <f t="shared" si="0"/>
        <v>326188540</v>
      </c>
      <c r="K10" s="28">
        <f t="shared" si="0"/>
        <v>339196843</v>
      </c>
    </row>
    <row r="11" spans="1:11" ht="13.5" x14ac:dyDescent="0.25">
      <c r="A11" s="20" t="s">
        <v>22</v>
      </c>
      <c r="B11" s="17">
        <v>65068981</v>
      </c>
      <c r="C11" s="17">
        <v>69690507</v>
      </c>
      <c r="D11" s="21">
        <v>69690507</v>
      </c>
      <c r="E11" s="22">
        <v>77436935</v>
      </c>
      <c r="F11" s="17">
        <v>81291519</v>
      </c>
      <c r="G11" s="23">
        <v>81291519</v>
      </c>
      <c r="H11" s="19">
        <v>75292585</v>
      </c>
      <c r="I11" s="22">
        <v>78049749</v>
      </c>
      <c r="J11" s="17">
        <v>80928925</v>
      </c>
      <c r="K11" s="23">
        <v>86002194</v>
      </c>
    </row>
    <row r="12" spans="1:11" ht="13.5" x14ac:dyDescent="0.25">
      <c r="A12" s="20" t="s">
        <v>23</v>
      </c>
      <c r="B12" s="17">
        <v>4362982</v>
      </c>
      <c r="C12" s="17">
        <v>4731248</v>
      </c>
      <c r="D12" s="21">
        <v>4731248</v>
      </c>
      <c r="E12" s="22">
        <v>5934900</v>
      </c>
      <c r="F12" s="17">
        <v>6030111</v>
      </c>
      <c r="G12" s="23">
        <v>6030111</v>
      </c>
      <c r="H12" s="19">
        <v>5846119</v>
      </c>
      <c r="I12" s="22">
        <v>6138424</v>
      </c>
      <c r="J12" s="17">
        <v>6506729</v>
      </c>
      <c r="K12" s="23">
        <v>6897132</v>
      </c>
    </row>
    <row r="13" spans="1:11" ht="13.5" x14ac:dyDescent="0.25">
      <c r="A13" s="20" t="s">
        <v>24</v>
      </c>
      <c r="B13" s="17">
        <v>25044668</v>
      </c>
      <c r="C13" s="17">
        <v>27931381</v>
      </c>
      <c r="D13" s="21">
        <v>27931381</v>
      </c>
      <c r="E13" s="22">
        <v>28010042</v>
      </c>
      <c r="F13" s="17">
        <v>28010042</v>
      </c>
      <c r="G13" s="23">
        <v>28010042</v>
      </c>
      <c r="H13" s="19">
        <v>0</v>
      </c>
      <c r="I13" s="22">
        <v>27996992</v>
      </c>
      <c r="J13" s="17">
        <v>29676810</v>
      </c>
      <c r="K13" s="23">
        <v>31457421</v>
      </c>
    </row>
    <row r="14" spans="1:11" ht="13.5" x14ac:dyDescent="0.25">
      <c r="A14" s="20" t="s">
        <v>25</v>
      </c>
      <c r="B14" s="17">
        <v>8929541</v>
      </c>
      <c r="C14" s="17">
        <v>12072751</v>
      </c>
      <c r="D14" s="21">
        <v>12072751</v>
      </c>
      <c r="E14" s="22">
        <v>6413514</v>
      </c>
      <c r="F14" s="17">
        <v>19086148</v>
      </c>
      <c r="G14" s="23">
        <v>19086148</v>
      </c>
      <c r="H14" s="19">
        <v>12996917</v>
      </c>
      <c r="I14" s="22">
        <v>8065574</v>
      </c>
      <c r="J14" s="17">
        <v>7543008</v>
      </c>
      <c r="K14" s="23">
        <v>7045589</v>
      </c>
    </row>
    <row r="15" spans="1:11" ht="13.5" x14ac:dyDescent="0.25">
      <c r="A15" s="20" t="s">
        <v>26</v>
      </c>
      <c r="B15" s="17">
        <v>44925993</v>
      </c>
      <c r="C15" s="17">
        <v>50615781</v>
      </c>
      <c r="D15" s="21">
        <v>50615781</v>
      </c>
      <c r="E15" s="22">
        <v>50616404</v>
      </c>
      <c r="F15" s="17">
        <v>52969633</v>
      </c>
      <c r="G15" s="23">
        <v>52969633</v>
      </c>
      <c r="H15" s="19">
        <v>52058027</v>
      </c>
      <c r="I15" s="22">
        <v>50764247</v>
      </c>
      <c r="J15" s="17">
        <v>55084983</v>
      </c>
      <c r="K15" s="23">
        <v>58686602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200063592</v>
      </c>
      <c r="C17" s="17">
        <v>72611470</v>
      </c>
      <c r="D17" s="21">
        <v>72620734</v>
      </c>
      <c r="E17" s="22">
        <v>85336436</v>
      </c>
      <c r="F17" s="17">
        <v>97992945</v>
      </c>
      <c r="G17" s="23">
        <v>97992945</v>
      </c>
      <c r="H17" s="19">
        <v>48075233</v>
      </c>
      <c r="I17" s="22">
        <v>87933330</v>
      </c>
      <c r="J17" s="17">
        <v>92903720</v>
      </c>
      <c r="K17" s="23">
        <v>98371617</v>
      </c>
    </row>
    <row r="18" spans="1:11" ht="13.5" x14ac:dyDescent="0.25">
      <c r="A18" s="30" t="s">
        <v>29</v>
      </c>
      <c r="B18" s="31">
        <f>SUM(B11:B17)</f>
        <v>348395757</v>
      </c>
      <c r="C18" s="32">
        <f t="shared" ref="C18:K18" si="1">SUM(C11:C17)</f>
        <v>237653138</v>
      </c>
      <c r="D18" s="33">
        <f t="shared" si="1"/>
        <v>237662402</v>
      </c>
      <c r="E18" s="31">
        <f t="shared" si="1"/>
        <v>253748231</v>
      </c>
      <c r="F18" s="32">
        <f t="shared" si="1"/>
        <v>285380398</v>
      </c>
      <c r="G18" s="34">
        <f t="shared" si="1"/>
        <v>285380398</v>
      </c>
      <c r="H18" s="35">
        <f t="shared" si="1"/>
        <v>194268881</v>
      </c>
      <c r="I18" s="31">
        <f t="shared" si="1"/>
        <v>258948316</v>
      </c>
      <c r="J18" s="32">
        <f t="shared" si="1"/>
        <v>272644175</v>
      </c>
      <c r="K18" s="34">
        <f t="shared" si="1"/>
        <v>288460555</v>
      </c>
    </row>
    <row r="19" spans="1:11" ht="13.5" x14ac:dyDescent="0.25">
      <c r="A19" s="30" t="s">
        <v>30</v>
      </c>
      <c r="B19" s="36">
        <f>+B10-B18</f>
        <v>-37447591</v>
      </c>
      <c r="C19" s="37">
        <f t="shared" ref="C19:K19" si="2">+C10-C18</f>
        <v>9068359</v>
      </c>
      <c r="D19" s="38">
        <f t="shared" si="2"/>
        <v>9097020</v>
      </c>
      <c r="E19" s="36">
        <f t="shared" si="2"/>
        <v>50500781</v>
      </c>
      <c r="F19" s="37">
        <f t="shared" si="2"/>
        <v>-746603</v>
      </c>
      <c r="G19" s="39">
        <f t="shared" si="2"/>
        <v>-746603</v>
      </c>
      <c r="H19" s="40">
        <f t="shared" si="2"/>
        <v>-137453606</v>
      </c>
      <c r="I19" s="36">
        <f t="shared" si="2"/>
        <v>55798475</v>
      </c>
      <c r="J19" s="37">
        <f t="shared" si="2"/>
        <v>53544365</v>
      </c>
      <c r="K19" s="39">
        <f t="shared" si="2"/>
        <v>50736288</v>
      </c>
    </row>
    <row r="20" spans="1:11" ht="25.5" x14ac:dyDescent="0.2">
      <c r="A20" s="41" t="s">
        <v>31</v>
      </c>
      <c r="B20" s="42">
        <v>20852403</v>
      </c>
      <c r="C20" s="43">
        <v>20847592</v>
      </c>
      <c r="D20" s="44">
        <v>21055322</v>
      </c>
      <c r="E20" s="42">
        <v>31013000</v>
      </c>
      <c r="F20" s="43">
        <v>31013000</v>
      </c>
      <c r="G20" s="45">
        <v>31013000</v>
      </c>
      <c r="H20" s="46">
        <v>23412355</v>
      </c>
      <c r="I20" s="42">
        <v>22482000</v>
      </c>
      <c r="J20" s="43">
        <v>23377000</v>
      </c>
      <c r="K20" s="45">
        <v>25041001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-16595188</v>
      </c>
      <c r="C22" s="55">
        <f t="shared" ref="C22:K22" si="3">SUM(C19:C21)</f>
        <v>29915951</v>
      </c>
      <c r="D22" s="56">
        <f t="shared" si="3"/>
        <v>30152342</v>
      </c>
      <c r="E22" s="54">
        <f t="shared" si="3"/>
        <v>81513781</v>
      </c>
      <c r="F22" s="55">
        <f t="shared" si="3"/>
        <v>30266397</v>
      </c>
      <c r="G22" s="57">
        <f t="shared" si="3"/>
        <v>30266397</v>
      </c>
      <c r="H22" s="58">
        <f t="shared" si="3"/>
        <v>-114041251</v>
      </c>
      <c r="I22" s="54">
        <f t="shared" si="3"/>
        <v>78280475</v>
      </c>
      <c r="J22" s="55">
        <f t="shared" si="3"/>
        <v>76921365</v>
      </c>
      <c r="K22" s="57">
        <f t="shared" si="3"/>
        <v>75777289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-16595188</v>
      </c>
      <c r="C24" s="37">
        <f t="shared" ref="C24:K24" si="4">SUM(C22:C23)</f>
        <v>29915951</v>
      </c>
      <c r="D24" s="38">
        <f t="shared" si="4"/>
        <v>30152342</v>
      </c>
      <c r="E24" s="36">
        <f t="shared" si="4"/>
        <v>81513781</v>
      </c>
      <c r="F24" s="37">
        <f t="shared" si="4"/>
        <v>30266397</v>
      </c>
      <c r="G24" s="39">
        <f t="shared" si="4"/>
        <v>30266397</v>
      </c>
      <c r="H24" s="40">
        <f t="shared" si="4"/>
        <v>-114041251</v>
      </c>
      <c r="I24" s="36">
        <f t="shared" si="4"/>
        <v>78280475</v>
      </c>
      <c r="J24" s="37">
        <f t="shared" si="4"/>
        <v>76921365</v>
      </c>
      <c r="K24" s="39">
        <f t="shared" si="4"/>
        <v>75777289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40222000</v>
      </c>
      <c r="C27" s="66">
        <v>11496558</v>
      </c>
      <c r="D27" s="67">
        <v>11496558</v>
      </c>
      <c r="E27" s="68">
        <v>50257796</v>
      </c>
      <c r="F27" s="66">
        <v>52666796</v>
      </c>
      <c r="G27" s="69">
        <v>52666796</v>
      </c>
      <c r="H27" s="70">
        <v>17906473</v>
      </c>
      <c r="I27" s="68">
        <v>30602003</v>
      </c>
      <c r="J27" s="66">
        <v>30316929</v>
      </c>
      <c r="K27" s="69">
        <v>31883202</v>
      </c>
    </row>
    <row r="28" spans="1:11" ht="13.5" x14ac:dyDescent="0.25">
      <c r="A28" s="71" t="s">
        <v>36</v>
      </c>
      <c r="B28" s="17">
        <v>39268145</v>
      </c>
      <c r="C28" s="17">
        <v>4477936</v>
      </c>
      <c r="D28" s="21">
        <v>4477936</v>
      </c>
      <c r="E28" s="22">
        <v>31013000</v>
      </c>
      <c r="F28" s="17">
        <v>31013000</v>
      </c>
      <c r="G28" s="23">
        <v>31013000</v>
      </c>
      <c r="H28" s="19">
        <v>0</v>
      </c>
      <c r="I28" s="22">
        <v>22097000</v>
      </c>
      <c r="J28" s="17">
        <v>23422824</v>
      </c>
      <c r="K28" s="23">
        <v>24828197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953855</v>
      </c>
      <c r="C31" s="17">
        <v>7018622</v>
      </c>
      <c r="D31" s="21">
        <v>7018622</v>
      </c>
      <c r="E31" s="22">
        <v>19244796</v>
      </c>
      <c r="F31" s="17">
        <v>21653796</v>
      </c>
      <c r="G31" s="23">
        <v>21653796</v>
      </c>
      <c r="H31" s="19">
        <v>0</v>
      </c>
      <c r="I31" s="22">
        <v>8505003</v>
      </c>
      <c r="J31" s="17">
        <v>6894105</v>
      </c>
      <c r="K31" s="23">
        <v>7055005</v>
      </c>
    </row>
    <row r="32" spans="1:11" ht="13.5" x14ac:dyDescent="0.25">
      <c r="A32" s="30" t="s">
        <v>39</v>
      </c>
      <c r="B32" s="66">
        <f>SUM(B28:B31)</f>
        <v>40222000</v>
      </c>
      <c r="C32" s="66">
        <f t="shared" ref="C32:K32" si="5">SUM(C28:C31)</f>
        <v>11496558</v>
      </c>
      <c r="D32" s="67">
        <f t="shared" si="5"/>
        <v>11496558</v>
      </c>
      <c r="E32" s="68">
        <f t="shared" si="5"/>
        <v>50257796</v>
      </c>
      <c r="F32" s="66">
        <f t="shared" si="5"/>
        <v>52666796</v>
      </c>
      <c r="G32" s="69">
        <f t="shared" si="5"/>
        <v>52666796</v>
      </c>
      <c r="H32" s="70">
        <f t="shared" si="5"/>
        <v>0</v>
      </c>
      <c r="I32" s="68">
        <f t="shared" si="5"/>
        <v>30602003</v>
      </c>
      <c r="J32" s="66">
        <f t="shared" si="5"/>
        <v>30316929</v>
      </c>
      <c r="K32" s="69">
        <f t="shared" si="5"/>
        <v>31883202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284101060</v>
      </c>
      <c r="C35" s="17">
        <v>406211631</v>
      </c>
      <c r="D35" s="21">
        <v>442332548</v>
      </c>
      <c r="E35" s="22">
        <v>482601135</v>
      </c>
      <c r="F35" s="17">
        <v>486601133</v>
      </c>
      <c r="G35" s="23">
        <v>486601133</v>
      </c>
      <c r="H35" s="19">
        <v>-63463718</v>
      </c>
      <c r="I35" s="22">
        <v>478071278</v>
      </c>
      <c r="J35" s="17">
        <v>501782202</v>
      </c>
      <c r="K35" s="23">
        <v>484884306</v>
      </c>
    </row>
    <row r="36" spans="1:11" ht="13.5" x14ac:dyDescent="0.25">
      <c r="A36" s="20" t="s">
        <v>42</v>
      </c>
      <c r="B36" s="17">
        <v>687777857</v>
      </c>
      <c r="C36" s="17">
        <v>684916108</v>
      </c>
      <c r="D36" s="21">
        <v>684916108</v>
      </c>
      <c r="E36" s="22">
        <v>708751456</v>
      </c>
      <c r="F36" s="17">
        <v>711160456</v>
      </c>
      <c r="G36" s="23">
        <v>711160456</v>
      </c>
      <c r="H36" s="19">
        <v>18483970</v>
      </c>
      <c r="I36" s="22">
        <v>688302563</v>
      </c>
      <c r="J36" s="17">
        <v>727479530</v>
      </c>
      <c r="K36" s="23">
        <v>689583771</v>
      </c>
    </row>
    <row r="37" spans="1:11" ht="13.5" x14ac:dyDescent="0.25">
      <c r="A37" s="20" t="s">
        <v>43</v>
      </c>
      <c r="B37" s="17">
        <v>324663301</v>
      </c>
      <c r="C37" s="17">
        <v>371341925</v>
      </c>
      <c r="D37" s="21">
        <v>372246442</v>
      </c>
      <c r="E37" s="22">
        <v>318002058</v>
      </c>
      <c r="F37" s="17">
        <v>318002084</v>
      </c>
      <c r="G37" s="23">
        <v>318002084</v>
      </c>
      <c r="H37" s="19">
        <v>68546709</v>
      </c>
      <c r="I37" s="22">
        <v>315480427</v>
      </c>
      <c r="J37" s="17">
        <v>334397063</v>
      </c>
      <c r="K37" s="23">
        <v>315468934</v>
      </c>
    </row>
    <row r="38" spans="1:11" ht="13.5" x14ac:dyDescent="0.25">
      <c r="A38" s="20" t="s">
        <v>44</v>
      </c>
      <c r="B38" s="17">
        <v>50842064</v>
      </c>
      <c r="C38" s="17">
        <v>56019893</v>
      </c>
      <c r="D38" s="21">
        <v>56019893</v>
      </c>
      <c r="E38" s="22">
        <v>56019893</v>
      </c>
      <c r="F38" s="17">
        <v>56019893</v>
      </c>
      <c r="G38" s="23">
        <v>56019893</v>
      </c>
      <c r="H38" s="19">
        <v>0</v>
      </c>
      <c r="I38" s="22">
        <v>56019893</v>
      </c>
      <c r="J38" s="17">
        <v>59381087</v>
      </c>
      <c r="K38" s="23">
        <v>56019893</v>
      </c>
    </row>
    <row r="39" spans="1:11" ht="13.5" x14ac:dyDescent="0.25">
      <c r="A39" s="20" t="s">
        <v>45</v>
      </c>
      <c r="B39" s="17">
        <v>612968740</v>
      </c>
      <c r="C39" s="17">
        <v>633849970</v>
      </c>
      <c r="D39" s="21">
        <v>668829979</v>
      </c>
      <c r="E39" s="22">
        <v>681488327</v>
      </c>
      <c r="F39" s="17">
        <v>681488327</v>
      </c>
      <c r="G39" s="23">
        <v>681488327</v>
      </c>
      <c r="H39" s="19">
        <v>514794</v>
      </c>
      <c r="I39" s="22">
        <v>675797967</v>
      </c>
      <c r="J39" s="17">
        <v>716645841</v>
      </c>
      <c r="K39" s="23">
        <v>675797963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-10348146</v>
      </c>
      <c r="C42" s="17">
        <v>882506204</v>
      </c>
      <c r="D42" s="21">
        <v>35052468</v>
      </c>
      <c r="E42" s="22">
        <v>65635927</v>
      </c>
      <c r="F42" s="17">
        <v>65635800</v>
      </c>
      <c r="G42" s="23">
        <v>65635800</v>
      </c>
      <c r="H42" s="19">
        <v>7542386001</v>
      </c>
      <c r="I42" s="22">
        <v>55028919</v>
      </c>
      <c r="J42" s="17">
        <v>53086975</v>
      </c>
      <c r="K42" s="23">
        <v>65674911</v>
      </c>
    </row>
    <row r="43" spans="1:11" ht="13.5" x14ac:dyDescent="0.25">
      <c r="A43" s="20" t="s">
        <v>48</v>
      </c>
      <c r="B43" s="17">
        <v>-4252538</v>
      </c>
      <c r="C43" s="17">
        <v>-23122550</v>
      </c>
      <c r="D43" s="21">
        <v>-23122550</v>
      </c>
      <c r="E43" s="22">
        <v>-35284045</v>
      </c>
      <c r="F43" s="17">
        <v>-35284045</v>
      </c>
      <c r="G43" s="23">
        <v>-35284045</v>
      </c>
      <c r="H43" s="19">
        <v>-21083039</v>
      </c>
      <c r="I43" s="22">
        <v>-30204358</v>
      </c>
      <c r="J43" s="17">
        <v>-30690799</v>
      </c>
      <c r="K43" s="23">
        <v>-32763359</v>
      </c>
    </row>
    <row r="44" spans="1:11" ht="13.5" x14ac:dyDescent="0.25">
      <c r="A44" s="20" t="s">
        <v>49</v>
      </c>
      <c r="B44" s="17">
        <v>-137424</v>
      </c>
      <c r="C44" s="17">
        <v>-268383</v>
      </c>
      <c r="D44" s="21">
        <v>-268383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-1</v>
      </c>
      <c r="K44" s="23">
        <v>-1</v>
      </c>
    </row>
    <row r="45" spans="1:11" ht="13.5" x14ac:dyDescent="0.25">
      <c r="A45" s="30" t="s">
        <v>50</v>
      </c>
      <c r="B45" s="66">
        <v>-7012674</v>
      </c>
      <c r="C45" s="66">
        <v>863777128</v>
      </c>
      <c r="D45" s="67">
        <v>16323392</v>
      </c>
      <c r="E45" s="68">
        <v>30944552</v>
      </c>
      <c r="F45" s="66">
        <v>30944425</v>
      </c>
      <c r="G45" s="69">
        <v>30944425</v>
      </c>
      <c r="H45" s="70">
        <v>7521302962</v>
      </c>
      <c r="I45" s="68">
        <v>25417231</v>
      </c>
      <c r="J45" s="66">
        <v>23024410</v>
      </c>
      <c r="K45" s="69">
        <v>33504226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4667745</v>
      </c>
      <c r="C48" s="17">
        <v>592670</v>
      </c>
      <c r="D48" s="21">
        <v>619942</v>
      </c>
      <c r="E48" s="22">
        <v>5341917</v>
      </c>
      <c r="F48" s="17">
        <v>5341915</v>
      </c>
      <c r="G48" s="23">
        <v>5341915</v>
      </c>
      <c r="H48" s="19">
        <v>12103503</v>
      </c>
      <c r="I48" s="22">
        <v>-5153841</v>
      </c>
      <c r="J48" s="17">
        <v>-10436432</v>
      </c>
      <c r="K48" s="23">
        <v>1659177</v>
      </c>
    </row>
    <row r="49" spans="1:11" ht="13.5" x14ac:dyDescent="0.25">
      <c r="A49" s="20" t="s">
        <v>53</v>
      </c>
      <c r="B49" s="17">
        <f>+B75</f>
        <v>180180279.56603205</v>
      </c>
      <c r="C49" s="17">
        <f t="shared" ref="C49:K49" si="6">+C75</f>
        <v>-483290866.05248284</v>
      </c>
      <c r="D49" s="21">
        <f t="shared" si="6"/>
        <v>48718202.252016366</v>
      </c>
      <c r="E49" s="22">
        <f t="shared" si="6"/>
        <v>-114266092.89375213</v>
      </c>
      <c r="F49" s="17">
        <f t="shared" si="6"/>
        <v>-134438701.99965832</v>
      </c>
      <c r="G49" s="23">
        <f t="shared" si="6"/>
        <v>-134438701.99965832</v>
      </c>
      <c r="H49" s="19">
        <f t="shared" si="6"/>
        <v>-7341951888.1418638</v>
      </c>
      <c r="I49" s="22">
        <f t="shared" si="6"/>
        <v>-124054912.42333284</v>
      </c>
      <c r="J49" s="17">
        <f t="shared" si="6"/>
        <v>-127482500.62971395</v>
      </c>
      <c r="K49" s="23">
        <f t="shared" si="6"/>
        <v>-101630940.19246379</v>
      </c>
    </row>
    <row r="50" spans="1:11" ht="13.5" x14ac:dyDescent="0.25">
      <c r="A50" s="30" t="s">
        <v>54</v>
      </c>
      <c r="B50" s="66">
        <f>+B48-B49</f>
        <v>-175512534.56603205</v>
      </c>
      <c r="C50" s="66">
        <f t="shared" ref="C50:K50" si="7">+C48-C49</f>
        <v>483883536.05248284</v>
      </c>
      <c r="D50" s="67">
        <f t="shared" si="7"/>
        <v>-48098260.252016366</v>
      </c>
      <c r="E50" s="68">
        <f t="shared" si="7"/>
        <v>119608009.89375213</v>
      </c>
      <c r="F50" s="66">
        <f t="shared" si="7"/>
        <v>139780616.99965832</v>
      </c>
      <c r="G50" s="69">
        <f t="shared" si="7"/>
        <v>139780616.99965832</v>
      </c>
      <c r="H50" s="70">
        <f t="shared" si="7"/>
        <v>7354055391.1418638</v>
      </c>
      <c r="I50" s="68">
        <f t="shared" si="7"/>
        <v>118901071.42333284</v>
      </c>
      <c r="J50" s="66">
        <f t="shared" si="7"/>
        <v>117046068.62971395</v>
      </c>
      <c r="K50" s="69">
        <f t="shared" si="7"/>
        <v>103290117.19246379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582945861</v>
      </c>
      <c r="C53" s="17">
        <v>567748858</v>
      </c>
      <c r="D53" s="21">
        <v>567748858</v>
      </c>
      <c r="E53" s="22">
        <v>591582961</v>
      </c>
      <c r="F53" s="17">
        <v>591991961</v>
      </c>
      <c r="G53" s="23">
        <v>591991961</v>
      </c>
      <c r="H53" s="19">
        <v>18304132</v>
      </c>
      <c r="I53" s="22">
        <v>569133741</v>
      </c>
      <c r="J53" s="17">
        <v>601160578</v>
      </c>
      <c r="K53" s="23">
        <v>570414948</v>
      </c>
    </row>
    <row r="54" spans="1:11" ht="13.5" x14ac:dyDescent="0.25">
      <c r="A54" s="20" t="s">
        <v>57</v>
      </c>
      <c r="B54" s="17">
        <v>24929253</v>
      </c>
      <c r="C54" s="17">
        <v>26911437</v>
      </c>
      <c r="D54" s="21">
        <v>26911437</v>
      </c>
      <c r="E54" s="22">
        <v>28010042</v>
      </c>
      <c r="F54" s="17">
        <v>28010042</v>
      </c>
      <c r="G54" s="23">
        <v>28010042</v>
      </c>
      <c r="H54" s="19">
        <v>0</v>
      </c>
      <c r="I54" s="22">
        <v>27996992</v>
      </c>
      <c r="J54" s="17">
        <v>29676810</v>
      </c>
      <c r="K54" s="23">
        <v>31457421</v>
      </c>
    </row>
    <row r="55" spans="1:11" ht="13.5" x14ac:dyDescent="0.25">
      <c r="A55" s="20" t="s">
        <v>58</v>
      </c>
      <c r="B55" s="17">
        <v>20978844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155359</v>
      </c>
      <c r="C56" s="17">
        <v>6186728</v>
      </c>
      <c r="D56" s="21">
        <v>6186728</v>
      </c>
      <c r="E56" s="22">
        <v>680000</v>
      </c>
      <c r="F56" s="17">
        <v>0</v>
      </c>
      <c r="G56" s="23">
        <v>0</v>
      </c>
      <c r="H56" s="19">
        <v>0</v>
      </c>
      <c r="I56" s="22">
        <v>750000</v>
      </c>
      <c r="J56" s="17">
        <v>750002</v>
      </c>
      <c r="K56" s="23">
        <v>750002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979705</v>
      </c>
      <c r="C59" s="17">
        <v>1624280</v>
      </c>
      <c r="D59" s="21">
        <v>1624280</v>
      </c>
      <c r="E59" s="22">
        <v>1877835</v>
      </c>
      <c r="F59" s="17">
        <v>125805</v>
      </c>
      <c r="G59" s="23">
        <v>125805</v>
      </c>
      <c r="H59" s="19">
        <v>272986</v>
      </c>
      <c r="I59" s="22">
        <v>1971727</v>
      </c>
      <c r="J59" s="17">
        <v>2090031</v>
      </c>
      <c r="K59" s="23">
        <v>2215432</v>
      </c>
    </row>
    <row r="60" spans="1:11" ht="13.5" x14ac:dyDescent="0.25">
      <c r="A60" s="20" t="s">
        <v>62</v>
      </c>
      <c r="B60" s="17">
        <v>0</v>
      </c>
      <c r="C60" s="17">
        <v>1929175</v>
      </c>
      <c r="D60" s="21">
        <v>1929175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1559522</v>
      </c>
      <c r="J60" s="17">
        <v>1653093</v>
      </c>
      <c r="K60" s="23">
        <v>1752279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270</v>
      </c>
      <c r="J62" s="86">
        <v>273</v>
      </c>
      <c r="K62" s="87">
        <v>275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16</v>
      </c>
      <c r="J63" s="86">
        <v>17</v>
      </c>
      <c r="K63" s="87">
        <v>18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7748</v>
      </c>
      <c r="K64" s="87">
        <v>7825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0.26271602388891824</v>
      </c>
      <c r="C70" s="5">
        <f t="shared" ref="C70:K70" si="8">IF(ISERROR(C71/C72),0,(C71/C72))</f>
        <v>3.1414106272222297</v>
      </c>
      <c r="D70" s="5">
        <f t="shared" si="8"/>
        <v>0.53709349140989082</v>
      </c>
      <c r="E70" s="5">
        <f t="shared" si="8"/>
        <v>0.8610283147410499</v>
      </c>
      <c r="F70" s="5">
        <f t="shared" si="8"/>
        <v>0.92010110666590561</v>
      </c>
      <c r="G70" s="5">
        <f t="shared" si="8"/>
        <v>0.92010110666590561</v>
      </c>
      <c r="H70" s="5">
        <f t="shared" si="8"/>
        <v>-92.478475239233603</v>
      </c>
      <c r="I70" s="5">
        <f t="shared" si="8"/>
        <v>0.86846824924462374</v>
      </c>
      <c r="J70" s="5">
        <f t="shared" si="8"/>
        <v>0.85518297938460042</v>
      </c>
      <c r="K70" s="5">
        <f t="shared" si="8"/>
        <v>0.78983143939542633</v>
      </c>
    </row>
    <row r="71" spans="1:11" hidden="1" x14ac:dyDescent="0.2">
      <c r="A71" s="1" t="s">
        <v>112</v>
      </c>
      <c r="B71" s="2">
        <f>+B83</f>
        <v>36798097</v>
      </c>
      <c r="C71" s="2">
        <f t="shared" ref="C71:K71" si="9">+C83</f>
        <v>257864661</v>
      </c>
      <c r="D71" s="2">
        <f t="shared" si="9"/>
        <v>44087656</v>
      </c>
      <c r="E71" s="2">
        <f t="shared" si="9"/>
        <v>107794159</v>
      </c>
      <c r="F71" s="2">
        <f t="shared" si="9"/>
        <v>107794159</v>
      </c>
      <c r="G71" s="2">
        <f t="shared" si="9"/>
        <v>107794159</v>
      </c>
      <c r="H71" s="2">
        <f t="shared" si="9"/>
        <v>7164325880</v>
      </c>
      <c r="I71" s="2">
        <f t="shared" si="9"/>
        <v>110266968</v>
      </c>
      <c r="J71" s="2">
        <f t="shared" si="9"/>
        <v>115094986</v>
      </c>
      <c r="K71" s="2">
        <f t="shared" si="9"/>
        <v>112672968</v>
      </c>
    </row>
    <row r="72" spans="1:11" hidden="1" x14ac:dyDescent="0.2">
      <c r="A72" s="1" t="s">
        <v>113</v>
      </c>
      <c r="B72" s="2">
        <f>+B77</f>
        <v>140067958</v>
      </c>
      <c r="C72" s="2">
        <f t="shared" ref="C72:K72" si="10">+C77</f>
        <v>82085627</v>
      </c>
      <c r="D72" s="2">
        <f t="shared" si="10"/>
        <v>82085627</v>
      </c>
      <c r="E72" s="2">
        <f t="shared" si="10"/>
        <v>125192351</v>
      </c>
      <c r="F72" s="2">
        <f t="shared" si="10"/>
        <v>117154689</v>
      </c>
      <c r="G72" s="2">
        <f t="shared" si="10"/>
        <v>117154689</v>
      </c>
      <c r="H72" s="2">
        <f t="shared" si="10"/>
        <v>-77470199</v>
      </c>
      <c r="I72" s="2">
        <f t="shared" si="10"/>
        <v>126967184</v>
      </c>
      <c r="J72" s="2">
        <f t="shared" si="10"/>
        <v>134585216</v>
      </c>
      <c r="K72" s="2">
        <f t="shared" si="10"/>
        <v>142654448</v>
      </c>
    </row>
    <row r="73" spans="1:11" hidden="1" x14ac:dyDescent="0.2">
      <c r="A73" s="1" t="s">
        <v>114</v>
      </c>
      <c r="B73" s="2">
        <f>+B74</f>
        <v>103949515.83333334</v>
      </c>
      <c r="C73" s="2">
        <f t="shared" ref="C73:K73" si="11">+(C78+C80+C81+C82)-(B78+B80+B81+B82)</f>
        <v>116709146</v>
      </c>
      <c r="D73" s="2">
        <f t="shared" si="11"/>
        <v>35980008</v>
      </c>
      <c r="E73" s="2">
        <f t="shared" si="11"/>
        <v>31808651</v>
      </c>
      <c r="F73" s="2">
        <f>+(F78+F80+F81+F82)-(D78+D80+D81+D82)</f>
        <v>35808651</v>
      </c>
      <c r="G73" s="2">
        <f>+(G78+G80+G81+G82)-(D78+D80+D81+D82)</f>
        <v>35808651</v>
      </c>
      <c r="H73" s="2">
        <f>+(H78+H80+H81+H82)-(D78+D80+D81+D82)</f>
        <v>-327459000</v>
      </c>
      <c r="I73" s="2">
        <f>+(I78+I80+I81+I82)-(E78+E80+E81+E82)</f>
        <v>5973894</v>
      </c>
      <c r="J73" s="2">
        <f t="shared" si="11"/>
        <v>17109532</v>
      </c>
      <c r="K73" s="2">
        <f t="shared" si="11"/>
        <v>-17109525</v>
      </c>
    </row>
    <row r="74" spans="1:11" hidden="1" x14ac:dyDescent="0.2">
      <c r="A74" s="1" t="s">
        <v>115</v>
      </c>
      <c r="B74" s="2">
        <f>+TREND(C74:E74)</f>
        <v>103949515.83333334</v>
      </c>
      <c r="C74" s="2">
        <f>+C73</f>
        <v>116709146</v>
      </c>
      <c r="D74" s="2">
        <f t="shared" ref="D74:K74" si="12">+D73</f>
        <v>35980008</v>
      </c>
      <c r="E74" s="2">
        <f t="shared" si="12"/>
        <v>31808651</v>
      </c>
      <c r="F74" s="2">
        <f t="shared" si="12"/>
        <v>35808651</v>
      </c>
      <c r="G74" s="2">
        <f t="shared" si="12"/>
        <v>35808651</v>
      </c>
      <c r="H74" s="2">
        <f t="shared" si="12"/>
        <v>-327459000</v>
      </c>
      <c r="I74" s="2">
        <f t="shared" si="12"/>
        <v>5973894</v>
      </c>
      <c r="J74" s="2">
        <f t="shared" si="12"/>
        <v>17109532</v>
      </c>
      <c r="K74" s="2">
        <f t="shared" si="12"/>
        <v>-17109525</v>
      </c>
    </row>
    <row r="75" spans="1:11" hidden="1" x14ac:dyDescent="0.2">
      <c r="A75" s="1" t="s">
        <v>116</v>
      </c>
      <c r="B75" s="2">
        <f>+B84-(((B80+B81+B82+B78)*B70)-B79)</f>
        <v>180180279.56603205</v>
      </c>
      <c r="C75" s="2">
        <f t="shared" ref="C75:K75" si="13">+C84-(((C80+C81+C82+C78)*C70)-C79)</f>
        <v>-483290866.05248284</v>
      </c>
      <c r="D75" s="2">
        <f t="shared" si="13"/>
        <v>48718202.252016366</v>
      </c>
      <c r="E75" s="2">
        <f t="shared" si="13"/>
        <v>-114266092.89375213</v>
      </c>
      <c r="F75" s="2">
        <f t="shared" si="13"/>
        <v>-134438701.99965832</v>
      </c>
      <c r="G75" s="2">
        <f t="shared" si="13"/>
        <v>-134438701.99965832</v>
      </c>
      <c r="H75" s="2">
        <f t="shared" si="13"/>
        <v>-7341951888.1418638</v>
      </c>
      <c r="I75" s="2">
        <f t="shared" si="13"/>
        <v>-124054912.42333284</v>
      </c>
      <c r="J75" s="2">
        <f t="shared" si="13"/>
        <v>-127482500.62971395</v>
      </c>
      <c r="K75" s="2">
        <f t="shared" si="13"/>
        <v>-101630940.19246379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140067958</v>
      </c>
      <c r="C77" s="3">
        <v>82085627</v>
      </c>
      <c r="D77" s="3">
        <v>82085627</v>
      </c>
      <c r="E77" s="3">
        <v>125192351</v>
      </c>
      <c r="F77" s="3">
        <v>117154689</v>
      </c>
      <c r="G77" s="3">
        <v>117154689</v>
      </c>
      <c r="H77" s="3">
        <v>-77470199</v>
      </c>
      <c r="I77" s="3">
        <v>126967184</v>
      </c>
      <c r="J77" s="3">
        <v>134585216</v>
      </c>
      <c r="K77" s="3">
        <v>142654448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221322650</v>
      </c>
      <c r="C79" s="3">
        <v>264835057</v>
      </c>
      <c r="D79" s="3">
        <v>264947304</v>
      </c>
      <c r="E79" s="3">
        <v>221926226</v>
      </c>
      <c r="F79" s="3">
        <v>221926252</v>
      </c>
      <c r="G79" s="3">
        <v>221926252</v>
      </c>
      <c r="H79" s="3">
        <v>94105444</v>
      </c>
      <c r="I79" s="3">
        <v>219402631</v>
      </c>
      <c r="J79" s="3">
        <v>232566781</v>
      </c>
      <c r="K79" s="3">
        <v>219402627</v>
      </c>
    </row>
    <row r="80" spans="1:11" hidden="1" x14ac:dyDescent="0.2">
      <c r="A80" s="1" t="s">
        <v>71</v>
      </c>
      <c r="B80" s="3">
        <v>75541982</v>
      </c>
      <c r="C80" s="3">
        <v>151068971</v>
      </c>
      <c r="D80" s="3">
        <v>186048979</v>
      </c>
      <c r="E80" s="3">
        <v>226416404</v>
      </c>
      <c r="F80" s="3">
        <v>230416404</v>
      </c>
      <c r="G80" s="3">
        <v>230416404</v>
      </c>
      <c r="H80" s="3">
        <v>-120917334</v>
      </c>
      <c r="I80" s="3">
        <v>232290183</v>
      </c>
      <c r="J80" s="3">
        <v>246227598</v>
      </c>
      <c r="K80" s="3">
        <v>232290189</v>
      </c>
    </row>
    <row r="81" spans="1:11" hidden="1" x14ac:dyDescent="0.2">
      <c r="A81" s="1" t="s">
        <v>72</v>
      </c>
      <c r="B81" s="3">
        <v>19145099</v>
      </c>
      <c r="C81" s="3">
        <v>60327256</v>
      </c>
      <c r="D81" s="3">
        <v>61327256</v>
      </c>
      <c r="E81" s="3">
        <v>52768482</v>
      </c>
      <c r="F81" s="3">
        <v>52768482</v>
      </c>
      <c r="G81" s="3">
        <v>52768482</v>
      </c>
      <c r="H81" s="3">
        <v>40834569</v>
      </c>
      <c r="I81" s="3">
        <v>52868597</v>
      </c>
      <c r="J81" s="3">
        <v>56040714</v>
      </c>
      <c r="K81" s="3">
        <v>52868598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36798097</v>
      </c>
      <c r="C83" s="3">
        <v>257864661</v>
      </c>
      <c r="D83" s="3">
        <v>44087656</v>
      </c>
      <c r="E83" s="3">
        <v>107794159</v>
      </c>
      <c r="F83" s="3">
        <v>107794159</v>
      </c>
      <c r="G83" s="3">
        <v>107794159</v>
      </c>
      <c r="H83" s="3">
        <v>7164325880</v>
      </c>
      <c r="I83" s="3">
        <v>110266968</v>
      </c>
      <c r="J83" s="3">
        <v>115094986</v>
      </c>
      <c r="K83" s="3">
        <v>112672968</v>
      </c>
    </row>
    <row r="84" spans="1:11" hidden="1" x14ac:dyDescent="0.2">
      <c r="A84" s="1" t="s">
        <v>75</v>
      </c>
      <c r="B84" s="3">
        <v>-16266557</v>
      </c>
      <c r="C84" s="3">
        <v>-84043569</v>
      </c>
      <c r="D84" s="3">
        <v>-83364936</v>
      </c>
      <c r="E84" s="3">
        <v>-95806227</v>
      </c>
      <c r="F84" s="3">
        <v>-95806227</v>
      </c>
      <c r="G84" s="3">
        <v>-95806227</v>
      </c>
      <c r="H84" s="3">
        <v>-30125332</v>
      </c>
      <c r="I84" s="3">
        <v>-95806197</v>
      </c>
      <c r="J84" s="3">
        <v>-101554566</v>
      </c>
      <c r="K84" s="3">
        <v>-95806192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11553981</v>
      </c>
      <c r="C5" s="17">
        <v>11674126</v>
      </c>
      <c r="D5" s="21">
        <v>12263192</v>
      </c>
      <c r="E5" s="22">
        <v>13925520</v>
      </c>
      <c r="F5" s="17">
        <v>13925519</v>
      </c>
      <c r="G5" s="23">
        <v>13925519</v>
      </c>
      <c r="H5" s="19">
        <v>12900476</v>
      </c>
      <c r="I5" s="22">
        <v>14607875</v>
      </c>
      <c r="J5" s="17">
        <v>15279836</v>
      </c>
      <c r="K5" s="23">
        <v>15982709</v>
      </c>
    </row>
    <row r="6" spans="1:11" ht="13.5" x14ac:dyDescent="0.25">
      <c r="A6" s="20" t="s">
        <v>18</v>
      </c>
      <c r="B6" s="17">
        <v>33206580</v>
      </c>
      <c r="C6" s="17">
        <v>36845451</v>
      </c>
      <c r="D6" s="21">
        <v>32467846</v>
      </c>
      <c r="E6" s="22">
        <v>60384167</v>
      </c>
      <c r="F6" s="17">
        <v>37232583</v>
      </c>
      <c r="G6" s="23">
        <v>37232583</v>
      </c>
      <c r="H6" s="19">
        <v>33521654</v>
      </c>
      <c r="I6" s="22">
        <v>40708613</v>
      </c>
      <c r="J6" s="17">
        <v>42582110</v>
      </c>
      <c r="K6" s="23">
        <v>44539945</v>
      </c>
    </row>
    <row r="7" spans="1:11" ht="13.5" x14ac:dyDescent="0.25">
      <c r="A7" s="20" t="s">
        <v>19</v>
      </c>
      <c r="B7" s="17">
        <v>9582071</v>
      </c>
      <c r="C7" s="17">
        <v>6296455</v>
      </c>
      <c r="D7" s="21">
        <v>10911921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61440000</v>
      </c>
      <c r="C8" s="17">
        <v>62864124</v>
      </c>
      <c r="D8" s="21">
        <v>69502428</v>
      </c>
      <c r="E8" s="22">
        <v>68488000</v>
      </c>
      <c r="F8" s="17">
        <v>69743000</v>
      </c>
      <c r="G8" s="23">
        <v>69743000</v>
      </c>
      <c r="H8" s="19">
        <v>62214211</v>
      </c>
      <c r="I8" s="22">
        <v>72942000</v>
      </c>
      <c r="J8" s="17">
        <v>71912253</v>
      </c>
      <c r="K8" s="23">
        <v>71975589</v>
      </c>
    </row>
    <row r="9" spans="1:11" ht="13.5" x14ac:dyDescent="0.25">
      <c r="A9" s="20" t="s">
        <v>21</v>
      </c>
      <c r="B9" s="17">
        <v>8093678</v>
      </c>
      <c r="C9" s="17">
        <v>7646753</v>
      </c>
      <c r="D9" s="21">
        <v>8983601</v>
      </c>
      <c r="E9" s="22">
        <v>19263980</v>
      </c>
      <c r="F9" s="17">
        <v>32111555</v>
      </c>
      <c r="G9" s="23">
        <v>32111555</v>
      </c>
      <c r="H9" s="19">
        <v>26530476</v>
      </c>
      <c r="I9" s="22">
        <v>33196933</v>
      </c>
      <c r="J9" s="17">
        <v>34723996</v>
      </c>
      <c r="K9" s="23">
        <v>36321304</v>
      </c>
    </row>
    <row r="10" spans="1:11" ht="25.5" x14ac:dyDescent="0.2">
      <c r="A10" s="24" t="s">
        <v>107</v>
      </c>
      <c r="B10" s="25">
        <f>SUM(B5:B9)</f>
        <v>123876310</v>
      </c>
      <c r="C10" s="26">
        <f t="shared" ref="C10:K10" si="0">SUM(C5:C9)</f>
        <v>125326909</v>
      </c>
      <c r="D10" s="27">
        <f t="shared" si="0"/>
        <v>134128988</v>
      </c>
      <c r="E10" s="25">
        <f t="shared" si="0"/>
        <v>162061667</v>
      </c>
      <c r="F10" s="26">
        <f t="shared" si="0"/>
        <v>153012657</v>
      </c>
      <c r="G10" s="28">
        <f t="shared" si="0"/>
        <v>153012657</v>
      </c>
      <c r="H10" s="29">
        <f t="shared" si="0"/>
        <v>135166817</v>
      </c>
      <c r="I10" s="25">
        <f t="shared" si="0"/>
        <v>161455421</v>
      </c>
      <c r="J10" s="26">
        <f t="shared" si="0"/>
        <v>164498195</v>
      </c>
      <c r="K10" s="28">
        <f t="shared" si="0"/>
        <v>168819547</v>
      </c>
    </row>
    <row r="11" spans="1:11" ht="13.5" x14ac:dyDescent="0.25">
      <c r="A11" s="20" t="s">
        <v>22</v>
      </c>
      <c r="B11" s="17">
        <v>48575563</v>
      </c>
      <c r="C11" s="17">
        <v>49809684</v>
      </c>
      <c r="D11" s="21">
        <v>48606272</v>
      </c>
      <c r="E11" s="22">
        <v>53708754</v>
      </c>
      <c r="F11" s="17">
        <v>53708754</v>
      </c>
      <c r="G11" s="23">
        <v>53708754</v>
      </c>
      <c r="H11" s="19">
        <v>43563367</v>
      </c>
      <c r="I11" s="22">
        <v>54351668</v>
      </c>
      <c r="J11" s="17">
        <v>56209118</v>
      </c>
      <c r="K11" s="23">
        <v>58764947</v>
      </c>
    </row>
    <row r="12" spans="1:11" ht="13.5" x14ac:dyDescent="0.25">
      <c r="A12" s="20" t="s">
        <v>23</v>
      </c>
      <c r="B12" s="17">
        <v>3598158</v>
      </c>
      <c r="C12" s="17">
        <v>4263309</v>
      </c>
      <c r="D12" s="21">
        <v>4672680</v>
      </c>
      <c r="E12" s="22">
        <v>4807054</v>
      </c>
      <c r="F12" s="17">
        <v>5612338</v>
      </c>
      <c r="G12" s="23">
        <v>5612338</v>
      </c>
      <c r="H12" s="19">
        <v>4786153</v>
      </c>
      <c r="I12" s="22">
        <v>5587041</v>
      </c>
      <c r="J12" s="17">
        <v>5844051</v>
      </c>
      <c r="K12" s="23">
        <v>6112877</v>
      </c>
    </row>
    <row r="13" spans="1:11" ht="13.5" x14ac:dyDescent="0.25">
      <c r="A13" s="20" t="s">
        <v>24</v>
      </c>
      <c r="B13" s="17">
        <v>32270976</v>
      </c>
      <c r="C13" s="17">
        <v>26673553</v>
      </c>
      <c r="D13" s="21">
        <v>23787917</v>
      </c>
      <c r="E13" s="22">
        <v>25953554</v>
      </c>
      <c r="F13" s="17">
        <v>25952554</v>
      </c>
      <c r="G13" s="23">
        <v>25952554</v>
      </c>
      <c r="H13" s="19">
        <v>15918496</v>
      </c>
      <c r="I13" s="22">
        <v>23540691</v>
      </c>
      <c r="J13" s="17">
        <v>24623564</v>
      </c>
      <c r="K13" s="23">
        <v>25756249</v>
      </c>
    </row>
    <row r="14" spans="1:11" ht="13.5" x14ac:dyDescent="0.25">
      <c r="A14" s="20" t="s">
        <v>25</v>
      </c>
      <c r="B14" s="17">
        <v>4318526</v>
      </c>
      <c r="C14" s="17">
        <v>5447254</v>
      </c>
      <c r="D14" s="21">
        <v>7549244</v>
      </c>
      <c r="E14" s="22">
        <v>0</v>
      </c>
      <c r="F14" s="17">
        <v>0</v>
      </c>
      <c r="G14" s="23">
        <v>0</v>
      </c>
      <c r="H14" s="19">
        <v>0</v>
      </c>
      <c r="I14" s="22">
        <v>1887312</v>
      </c>
      <c r="J14" s="17">
        <v>1979791</v>
      </c>
      <c r="K14" s="23">
        <v>2076800</v>
      </c>
    </row>
    <row r="15" spans="1:11" ht="13.5" x14ac:dyDescent="0.25">
      <c r="A15" s="20" t="s">
        <v>26</v>
      </c>
      <c r="B15" s="17">
        <v>34324596</v>
      </c>
      <c r="C15" s="17">
        <v>45196732</v>
      </c>
      <c r="D15" s="21">
        <v>39900926</v>
      </c>
      <c r="E15" s="22">
        <v>37920000</v>
      </c>
      <c r="F15" s="17">
        <v>39565149</v>
      </c>
      <c r="G15" s="23">
        <v>39565149</v>
      </c>
      <c r="H15" s="19">
        <v>21446031</v>
      </c>
      <c r="I15" s="22">
        <v>38332813</v>
      </c>
      <c r="J15" s="17">
        <v>40184623</v>
      </c>
      <c r="K15" s="23">
        <v>41907609</v>
      </c>
    </row>
    <row r="16" spans="1:11" ht="13.5" x14ac:dyDescent="0.25">
      <c r="A16" s="20" t="s">
        <v>27</v>
      </c>
      <c r="B16" s="17">
        <v>35000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54288906</v>
      </c>
      <c r="C17" s="17">
        <v>49919295</v>
      </c>
      <c r="D17" s="21">
        <v>41210482</v>
      </c>
      <c r="E17" s="22">
        <v>55284357</v>
      </c>
      <c r="F17" s="17">
        <v>69081180</v>
      </c>
      <c r="G17" s="23">
        <v>69081180</v>
      </c>
      <c r="H17" s="19">
        <v>71400038</v>
      </c>
      <c r="I17" s="22">
        <v>41208541</v>
      </c>
      <c r="J17" s="17">
        <v>42889625</v>
      </c>
      <c r="K17" s="23">
        <v>44860168</v>
      </c>
    </row>
    <row r="18" spans="1:11" ht="13.5" x14ac:dyDescent="0.25">
      <c r="A18" s="30" t="s">
        <v>29</v>
      </c>
      <c r="B18" s="31">
        <f>SUM(B11:B17)</f>
        <v>177411725</v>
      </c>
      <c r="C18" s="32">
        <f t="shared" ref="C18:K18" si="1">SUM(C11:C17)</f>
        <v>181309827</v>
      </c>
      <c r="D18" s="33">
        <f t="shared" si="1"/>
        <v>165727521</v>
      </c>
      <c r="E18" s="31">
        <f t="shared" si="1"/>
        <v>177673719</v>
      </c>
      <c r="F18" s="32">
        <f t="shared" si="1"/>
        <v>193919975</v>
      </c>
      <c r="G18" s="34">
        <f t="shared" si="1"/>
        <v>193919975</v>
      </c>
      <c r="H18" s="35">
        <f t="shared" si="1"/>
        <v>157114085</v>
      </c>
      <c r="I18" s="31">
        <f t="shared" si="1"/>
        <v>164908066</v>
      </c>
      <c r="J18" s="32">
        <f t="shared" si="1"/>
        <v>171730772</v>
      </c>
      <c r="K18" s="34">
        <f t="shared" si="1"/>
        <v>179478650</v>
      </c>
    </row>
    <row r="19" spans="1:11" ht="13.5" x14ac:dyDescent="0.25">
      <c r="A19" s="30" t="s">
        <v>30</v>
      </c>
      <c r="B19" s="36">
        <f>+B10-B18</f>
        <v>-53535415</v>
      </c>
      <c r="C19" s="37">
        <f t="shared" ref="C19:K19" si="2">+C10-C18</f>
        <v>-55982918</v>
      </c>
      <c r="D19" s="38">
        <f t="shared" si="2"/>
        <v>-31598533</v>
      </c>
      <c r="E19" s="36">
        <f t="shared" si="2"/>
        <v>-15612052</v>
      </c>
      <c r="F19" s="37">
        <f t="shared" si="2"/>
        <v>-40907318</v>
      </c>
      <c r="G19" s="39">
        <f t="shared" si="2"/>
        <v>-40907318</v>
      </c>
      <c r="H19" s="40">
        <f t="shared" si="2"/>
        <v>-21947268</v>
      </c>
      <c r="I19" s="36">
        <f t="shared" si="2"/>
        <v>-3452645</v>
      </c>
      <c r="J19" s="37">
        <f t="shared" si="2"/>
        <v>-7232577</v>
      </c>
      <c r="K19" s="39">
        <f t="shared" si="2"/>
        <v>-10659103</v>
      </c>
    </row>
    <row r="20" spans="1:11" ht="25.5" x14ac:dyDescent="0.2">
      <c r="A20" s="41" t="s">
        <v>31</v>
      </c>
      <c r="B20" s="42">
        <v>61231095</v>
      </c>
      <c r="C20" s="43">
        <v>25034206</v>
      </c>
      <c r="D20" s="44">
        <v>24070993</v>
      </c>
      <c r="E20" s="42">
        <v>51967000</v>
      </c>
      <c r="F20" s="43">
        <v>62279000</v>
      </c>
      <c r="G20" s="45">
        <v>62279000</v>
      </c>
      <c r="H20" s="46">
        <v>9141374</v>
      </c>
      <c r="I20" s="42">
        <v>42258000</v>
      </c>
      <c r="J20" s="43">
        <v>23628000</v>
      </c>
      <c r="K20" s="45">
        <v>34238000</v>
      </c>
    </row>
    <row r="21" spans="1:11" ht="13.5" x14ac:dyDescent="0.25">
      <c r="A21" s="47" t="s">
        <v>32</v>
      </c>
      <c r="B21" s="48">
        <v>0</v>
      </c>
      <c r="C21" s="49">
        <v>3695652</v>
      </c>
      <c r="D21" s="50">
        <v>1725000</v>
      </c>
      <c r="E21" s="48">
        <v>3000000</v>
      </c>
      <c r="F21" s="49">
        <v>4745000</v>
      </c>
      <c r="G21" s="51">
        <v>4745000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7695680</v>
      </c>
      <c r="C22" s="55">
        <f t="shared" ref="C22:K22" si="3">SUM(C19:C21)</f>
        <v>-27253060</v>
      </c>
      <c r="D22" s="56">
        <f t="shared" si="3"/>
        <v>-5802540</v>
      </c>
      <c r="E22" s="54">
        <f t="shared" si="3"/>
        <v>39354948</v>
      </c>
      <c r="F22" s="55">
        <f t="shared" si="3"/>
        <v>26116682</v>
      </c>
      <c r="G22" s="57">
        <f t="shared" si="3"/>
        <v>26116682</v>
      </c>
      <c r="H22" s="58">
        <f t="shared" si="3"/>
        <v>-12805894</v>
      </c>
      <c r="I22" s="54">
        <f t="shared" si="3"/>
        <v>38805355</v>
      </c>
      <c r="J22" s="55">
        <f t="shared" si="3"/>
        <v>16395423</v>
      </c>
      <c r="K22" s="57">
        <f t="shared" si="3"/>
        <v>23578897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7695680</v>
      </c>
      <c r="C24" s="37">
        <f t="shared" ref="C24:K24" si="4">SUM(C22:C23)</f>
        <v>-27253060</v>
      </c>
      <c r="D24" s="38">
        <f t="shared" si="4"/>
        <v>-5802540</v>
      </c>
      <c r="E24" s="36">
        <f t="shared" si="4"/>
        <v>39354948</v>
      </c>
      <c r="F24" s="37">
        <f t="shared" si="4"/>
        <v>26116682</v>
      </c>
      <c r="G24" s="39">
        <f t="shared" si="4"/>
        <v>26116682</v>
      </c>
      <c r="H24" s="40">
        <f t="shared" si="4"/>
        <v>-12805894</v>
      </c>
      <c r="I24" s="36">
        <f t="shared" si="4"/>
        <v>38805355</v>
      </c>
      <c r="J24" s="37">
        <f t="shared" si="4"/>
        <v>16395423</v>
      </c>
      <c r="K24" s="39">
        <f t="shared" si="4"/>
        <v>23578897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55425974</v>
      </c>
      <c r="C27" s="66">
        <v>25899898</v>
      </c>
      <c r="D27" s="67">
        <v>25367563</v>
      </c>
      <c r="E27" s="68">
        <v>55257000</v>
      </c>
      <c r="F27" s="66">
        <v>67024000</v>
      </c>
      <c r="G27" s="69">
        <v>67024000</v>
      </c>
      <c r="H27" s="70">
        <v>47902007</v>
      </c>
      <c r="I27" s="68">
        <v>42258000</v>
      </c>
      <c r="J27" s="66">
        <v>23628000</v>
      </c>
      <c r="K27" s="69">
        <v>34238000</v>
      </c>
    </row>
    <row r="28" spans="1:11" ht="13.5" x14ac:dyDescent="0.25">
      <c r="A28" s="71" t="s">
        <v>36</v>
      </c>
      <c r="B28" s="17">
        <v>55425974</v>
      </c>
      <c r="C28" s="17">
        <v>22597697</v>
      </c>
      <c r="D28" s="21">
        <v>23885466</v>
      </c>
      <c r="E28" s="22">
        <v>51967000</v>
      </c>
      <c r="F28" s="17">
        <v>62279000</v>
      </c>
      <c r="G28" s="23">
        <v>62279000</v>
      </c>
      <c r="H28" s="19">
        <v>0</v>
      </c>
      <c r="I28" s="22">
        <v>42258000</v>
      </c>
      <c r="J28" s="17">
        <v>23628000</v>
      </c>
      <c r="K28" s="23">
        <v>34238000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2122125</v>
      </c>
      <c r="D31" s="21">
        <v>1482097</v>
      </c>
      <c r="E31" s="22">
        <v>290000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55425974</v>
      </c>
      <c r="C32" s="66">
        <f t="shared" ref="C32:K32" si="5">SUM(C28:C31)</f>
        <v>24719822</v>
      </c>
      <c r="D32" s="67">
        <f t="shared" si="5"/>
        <v>25367563</v>
      </c>
      <c r="E32" s="68">
        <f t="shared" si="5"/>
        <v>52257000</v>
      </c>
      <c r="F32" s="66">
        <f t="shared" si="5"/>
        <v>62279000</v>
      </c>
      <c r="G32" s="69">
        <f t="shared" si="5"/>
        <v>62279000</v>
      </c>
      <c r="H32" s="70">
        <f t="shared" si="5"/>
        <v>0</v>
      </c>
      <c r="I32" s="68">
        <f t="shared" si="5"/>
        <v>42258000</v>
      </c>
      <c r="J32" s="66">
        <f t="shared" si="5"/>
        <v>23628000</v>
      </c>
      <c r="K32" s="69">
        <f t="shared" si="5"/>
        <v>34238000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70939662</v>
      </c>
      <c r="C35" s="17">
        <v>66575453</v>
      </c>
      <c r="D35" s="21">
        <v>91478872</v>
      </c>
      <c r="E35" s="22">
        <v>20216096</v>
      </c>
      <c r="F35" s="17">
        <v>4494392</v>
      </c>
      <c r="G35" s="23">
        <v>4494392</v>
      </c>
      <c r="H35" s="19">
        <v>110527365</v>
      </c>
      <c r="I35" s="22">
        <v>158919334</v>
      </c>
      <c r="J35" s="17">
        <v>301069781</v>
      </c>
      <c r="K35" s="23">
        <v>316929589</v>
      </c>
    </row>
    <row r="36" spans="1:11" ht="13.5" x14ac:dyDescent="0.25">
      <c r="A36" s="20" t="s">
        <v>42</v>
      </c>
      <c r="B36" s="17">
        <v>372032081</v>
      </c>
      <c r="C36" s="17">
        <v>376452259</v>
      </c>
      <c r="D36" s="21">
        <v>453767157</v>
      </c>
      <c r="E36" s="22">
        <v>306151142</v>
      </c>
      <c r="F36" s="17">
        <v>342374456</v>
      </c>
      <c r="G36" s="23">
        <v>342374456</v>
      </c>
      <c r="H36" s="19">
        <v>485750661</v>
      </c>
      <c r="I36" s="22">
        <v>395756567</v>
      </c>
      <c r="J36" s="17">
        <v>359282567</v>
      </c>
      <c r="K36" s="23">
        <v>384389648</v>
      </c>
    </row>
    <row r="37" spans="1:11" ht="13.5" x14ac:dyDescent="0.25">
      <c r="A37" s="20" t="s">
        <v>43</v>
      </c>
      <c r="B37" s="17">
        <v>284552399</v>
      </c>
      <c r="C37" s="17">
        <v>307403219</v>
      </c>
      <c r="D37" s="21">
        <v>325933342</v>
      </c>
      <c r="E37" s="22">
        <v>356085816</v>
      </c>
      <c r="F37" s="17">
        <v>383877593</v>
      </c>
      <c r="G37" s="23">
        <v>383877593</v>
      </c>
      <c r="H37" s="19">
        <v>391228065</v>
      </c>
      <c r="I37" s="22">
        <v>383572552</v>
      </c>
      <c r="J37" s="17">
        <v>407276440</v>
      </c>
      <c r="K37" s="23">
        <v>425636681</v>
      </c>
    </row>
    <row r="38" spans="1:11" ht="13.5" x14ac:dyDescent="0.25">
      <c r="A38" s="20" t="s">
        <v>44</v>
      </c>
      <c r="B38" s="17">
        <v>8668936</v>
      </c>
      <c r="C38" s="17">
        <v>12754275</v>
      </c>
      <c r="D38" s="21">
        <v>8994679</v>
      </c>
      <c r="E38" s="22">
        <v>11910990</v>
      </c>
      <c r="F38" s="17">
        <v>17859089</v>
      </c>
      <c r="G38" s="23">
        <v>17859089</v>
      </c>
      <c r="H38" s="19">
        <v>7537803</v>
      </c>
      <c r="I38" s="22">
        <v>8078732</v>
      </c>
      <c r="J38" s="17">
        <v>8450353</v>
      </c>
      <c r="K38" s="23">
        <v>8839071</v>
      </c>
    </row>
    <row r="39" spans="1:11" ht="13.5" x14ac:dyDescent="0.25">
      <c r="A39" s="20" t="s">
        <v>45</v>
      </c>
      <c r="B39" s="17">
        <v>149570188</v>
      </c>
      <c r="C39" s="17">
        <v>138886136</v>
      </c>
      <c r="D39" s="21">
        <v>210564023</v>
      </c>
      <c r="E39" s="22">
        <v>-41629568</v>
      </c>
      <c r="F39" s="17">
        <v>-60867834</v>
      </c>
      <c r="G39" s="23">
        <v>-60867834</v>
      </c>
      <c r="H39" s="19">
        <v>207712723</v>
      </c>
      <c r="I39" s="22">
        <v>163024617</v>
      </c>
      <c r="J39" s="17">
        <v>244625555</v>
      </c>
      <c r="K39" s="23">
        <v>266843485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15391506</v>
      </c>
      <c r="C42" s="17">
        <v>21580950</v>
      </c>
      <c r="D42" s="21">
        <v>381561</v>
      </c>
      <c r="E42" s="22">
        <v>267539278</v>
      </c>
      <c r="F42" s="17">
        <v>358628889</v>
      </c>
      <c r="G42" s="23">
        <v>358628889</v>
      </c>
      <c r="H42" s="19">
        <v>88649467</v>
      </c>
      <c r="I42" s="22">
        <v>315267540</v>
      </c>
      <c r="J42" s="17">
        <v>457437605</v>
      </c>
      <c r="K42" s="23">
        <v>523794957</v>
      </c>
    </row>
    <row r="43" spans="1:11" ht="13.5" x14ac:dyDescent="0.25">
      <c r="A43" s="20" t="s">
        <v>48</v>
      </c>
      <c r="B43" s="17">
        <v>-55425142</v>
      </c>
      <c r="C43" s="17">
        <v>-25899898</v>
      </c>
      <c r="D43" s="21">
        <v>-16405931</v>
      </c>
      <c r="E43" s="22">
        <v>-52257000</v>
      </c>
      <c r="F43" s="17">
        <v>-62279000</v>
      </c>
      <c r="G43" s="23">
        <v>-62279000</v>
      </c>
      <c r="H43" s="19">
        <v>-47902007</v>
      </c>
      <c r="I43" s="22">
        <v>-42258000</v>
      </c>
      <c r="J43" s="17">
        <v>-23628000</v>
      </c>
      <c r="K43" s="23">
        <v>-34238000</v>
      </c>
    </row>
    <row r="44" spans="1:11" ht="13.5" x14ac:dyDescent="0.25">
      <c r="A44" s="20" t="s">
        <v>49</v>
      </c>
      <c r="B44" s="17">
        <v>0</v>
      </c>
      <c r="C44" s="17">
        <v>-26655</v>
      </c>
      <c r="D44" s="21">
        <v>319270</v>
      </c>
      <c r="E44" s="22">
        <v>0</v>
      </c>
      <c r="F44" s="17">
        <v>0</v>
      </c>
      <c r="G44" s="23">
        <v>0</v>
      </c>
      <c r="H44" s="19">
        <v>0</v>
      </c>
      <c r="I44" s="22">
        <v>324691</v>
      </c>
      <c r="J44" s="17">
        <v>339627</v>
      </c>
      <c r="K44" s="23">
        <v>355248</v>
      </c>
    </row>
    <row r="45" spans="1:11" ht="13.5" x14ac:dyDescent="0.25">
      <c r="A45" s="30" t="s">
        <v>50</v>
      </c>
      <c r="B45" s="66">
        <v>-39823037</v>
      </c>
      <c r="C45" s="66">
        <v>2328567</v>
      </c>
      <c r="D45" s="67">
        <v>-15463586</v>
      </c>
      <c r="E45" s="68">
        <v>215523792</v>
      </c>
      <c r="F45" s="66">
        <v>297083472</v>
      </c>
      <c r="G45" s="69">
        <v>297083472</v>
      </c>
      <c r="H45" s="70">
        <v>42309316</v>
      </c>
      <c r="I45" s="68">
        <v>273403449</v>
      </c>
      <c r="J45" s="66">
        <v>434221634</v>
      </c>
      <c r="K45" s="69">
        <v>489987938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6674175</v>
      </c>
      <c r="C48" s="17">
        <v>241513</v>
      </c>
      <c r="D48" s="21">
        <v>733581</v>
      </c>
      <c r="E48" s="22">
        <v>-138557869</v>
      </c>
      <c r="F48" s="17">
        <v>-164734160</v>
      </c>
      <c r="G48" s="23">
        <v>-164734160</v>
      </c>
      <c r="H48" s="19">
        <v>6234682</v>
      </c>
      <c r="I48" s="22">
        <v>63860717</v>
      </c>
      <c r="J48" s="17">
        <v>259341145</v>
      </c>
      <c r="K48" s="23">
        <v>273281437</v>
      </c>
    </row>
    <row r="49" spans="1:11" ht="13.5" x14ac:dyDescent="0.25">
      <c r="A49" s="20" t="s">
        <v>53</v>
      </c>
      <c r="B49" s="17">
        <f>+B75</f>
        <v>192324654.32705414</v>
      </c>
      <c r="C49" s="17">
        <f t="shared" ref="C49:K49" si="6">+C75</f>
        <v>220804754.0460912</v>
      </c>
      <c r="D49" s="21">
        <f t="shared" si="6"/>
        <v>259000214.23558164</v>
      </c>
      <c r="E49" s="22">
        <f t="shared" si="6"/>
        <v>263891172.01463592</v>
      </c>
      <c r="F49" s="17">
        <f t="shared" si="6"/>
        <v>239601810.29280195</v>
      </c>
      <c r="G49" s="23">
        <f t="shared" si="6"/>
        <v>239601810.29280195</v>
      </c>
      <c r="H49" s="19">
        <f t="shared" si="6"/>
        <v>272642292.32590091</v>
      </c>
      <c r="I49" s="22">
        <f t="shared" si="6"/>
        <v>104711821.36376467</v>
      </c>
      <c r="J49" s="17">
        <f t="shared" si="6"/>
        <v>39524993.642820179</v>
      </c>
      <c r="K49" s="23">
        <f t="shared" si="6"/>
        <v>16641866.455956995</v>
      </c>
    </row>
    <row r="50" spans="1:11" ht="13.5" x14ac:dyDescent="0.25">
      <c r="A50" s="30" t="s">
        <v>54</v>
      </c>
      <c r="B50" s="66">
        <f>+B48-B49</f>
        <v>-185650479.32705414</v>
      </c>
      <c r="C50" s="66">
        <f t="shared" ref="C50:K50" si="7">+C48-C49</f>
        <v>-220563241.0460912</v>
      </c>
      <c r="D50" s="67">
        <f t="shared" si="7"/>
        <v>-258266633.23558164</v>
      </c>
      <c r="E50" s="68">
        <f t="shared" si="7"/>
        <v>-402449041.01463592</v>
      </c>
      <c r="F50" s="66">
        <f t="shared" si="7"/>
        <v>-404335970.29280198</v>
      </c>
      <c r="G50" s="69">
        <f t="shared" si="7"/>
        <v>-404335970.29280198</v>
      </c>
      <c r="H50" s="70">
        <f t="shared" si="7"/>
        <v>-266407610.32590091</v>
      </c>
      <c r="I50" s="68">
        <f t="shared" si="7"/>
        <v>-40851104.363764673</v>
      </c>
      <c r="J50" s="66">
        <f t="shared" si="7"/>
        <v>219816151.35717982</v>
      </c>
      <c r="K50" s="69">
        <f t="shared" si="7"/>
        <v>256639570.544043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369392433</v>
      </c>
      <c r="C53" s="17">
        <v>374249896</v>
      </c>
      <c r="D53" s="21">
        <v>475731761</v>
      </c>
      <c r="E53" s="22">
        <v>303948779</v>
      </c>
      <c r="F53" s="17">
        <v>340172092</v>
      </c>
      <c r="G53" s="23">
        <v>340172092</v>
      </c>
      <c r="H53" s="19">
        <v>507715265</v>
      </c>
      <c r="I53" s="22">
        <v>393554203</v>
      </c>
      <c r="J53" s="17">
        <v>356978895</v>
      </c>
      <c r="K53" s="23">
        <v>381980006</v>
      </c>
    </row>
    <row r="54" spans="1:11" ht="13.5" x14ac:dyDescent="0.25">
      <c r="A54" s="20" t="s">
        <v>57</v>
      </c>
      <c r="B54" s="17">
        <v>32094800</v>
      </c>
      <c r="C54" s="17">
        <v>25973813</v>
      </c>
      <c r="D54" s="21">
        <v>23540692</v>
      </c>
      <c r="E54" s="22">
        <v>25953554</v>
      </c>
      <c r="F54" s="17">
        <v>25952554</v>
      </c>
      <c r="G54" s="23">
        <v>25952554</v>
      </c>
      <c r="H54" s="19">
        <v>15918496</v>
      </c>
      <c r="I54" s="22">
        <v>23540691</v>
      </c>
      <c r="J54" s="17">
        <v>24623564</v>
      </c>
      <c r="K54" s="23">
        <v>25756249</v>
      </c>
    </row>
    <row r="55" spans="1:11" ht="13.5" x14ac:dyDescent="0.25">
      <c r="A55" s="20" t="s">
        <v>58</v>
      </c>
      <c r="B55" s="17">
        <v>60632567</v>
      </c>
      <c r="C55" s="17">
        <v>23777773</v>
      </c>
      <c r="D55" s="21">
        <v>23885466</v>
      </c>
      <c r="E55" s="22">
        <v>55257000</v>
      </c>
      <c r="F55" s="17">
        <v>67024000</v>
      </c>
      <c r="G55" s="23">
        <v>67024000</v>
      </c>
      <c r="H55" s="19">
        <v>47902007</v>
      </c>
      <c r="I55" s="22">
        <v>42258000</v>
      </c>
      <c r="J55" s="17">
        <v>22638000</v>
      </c>
      <c r="K55" s="23">
        <v>33344000</v>
      </c>
    </row>
    <row r="56" spans="1:11" ht="13.5" x14ac:dyDescent="0.25">
      <c r="A56" s="20" t="s">
        <v>59</v>
      </c>
      <c r="B56" s="17">
        <v>0</v>
      </c>
      <c r="C56" s="17">
        <v>6770466</v>
      </c>
      <c r="D56" s="21">
        <v>4421934</v>
      </c>
      <c r="E56" s="22">
        <v>4500000</v>
      </c>
      <c r="F56" s="17">
        <v>7105000</v>
      </c>
      <c r="G56" s="23">
        <v>7105000</v>
      </c>
      <c r="H56" s="19">
        <v>3633521</v>
      </c>
      <c r="I56" s="22">
        <v>6111923</v>
      </c>
      <c r="J56" s="17">
        <v>6458572</v>
      </c>
      <c r="K56" s="23">
        <v>6607157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4253567</v>
      </c>
      <c r="C59" s="17">
        <v>857068</v>
      </c>
      <c r="D59" s="21">
        <v>280796</v>
      </c>
      <c r="E59" s="22">
        <v>11284119</v>
      </c>
      <c r="F59" s="17">
        <v>11284119</v>
      </c>
      <c r="G59" s="23">
        <v>11284119</v>
      </c>
      <c r="H59" s="19">
        <v>1346561</v>
      </c>
      <c r="I59" s="22">
        <v>12211013</v>
      </c>
      <c r="J59" s="17">
        <v>12772720</v>
      </c>
      <c r="K59" s="23">
        <v>13360265</v>
      </c>
    </row>
    <row r="60" spans="1:11" ht="13.5" x14ac:dyDescent="0.25">
      <c r="A60" s="20" t="s">
        <v>62</v>
      </c>
      <c r="B60" s="17">
        <v>987375</v>
      </c>
      <c r="C60" s="17">
        <v>986912</v>
      </c>
      <c r="D60" s="21">
        <v>1038269</v>
      </c>
      <c r="E60" s="22">
        <v>1101850</v>
      </c>
      <c r="F60" s="17">
        <v>1101650</v>
      </c>
      <c r="G60" s="23">
        <v>1101650</v>
      </c>
      <c r="H60" s="19">
        <v>1088873</v>
      </c>
      <c r="I60" s="22">
        <v>1417351</v>
      </c>
      <c r="J60" s="17">
        <v>1482552</v>
      </c>
      <c r="K60" s="23">
        <v>1550748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3.0305845950851382</v>
      </c>
      <c r="C70" s="5">
        <f t="shared" ref="C70:K70" si="8">IF(ISERROR(C71/C72),0,(C71/C72))</f>
        <v>2.3132499640806388</v>
      </c>
      <c r="D70" s="5">
        <f t="shared" si="8"/>
        <v>0.17021547491739092</v>
      </c>
      <c r="E70" s="5">
        <f t="shared" si="8"/>
        <v>0.34498097757622742</v>
      </c>
      <c r="F70" s="5">
        <f t="shared" si="8"/>
        <v>0.76280553122677308</v>
      </c>
      <c r="G70" s="5">
        <f t="shared" si="8"/>
        <v>0.76280553122677308</v>
      </c>
      <c r="H70" s="5">
        <f t="shared" si="8"/>
        <v>1.2771085454790412</v>
      </c>
      <c r="I70" s="5">
        <f t="shared" si="8"/>
        <v>4.7084351136376066</v>
      </c>
      <c r="J70" s="5">
        <f t="shared" si="8"/>
        <v>7.6026396912521781</v>
      </c>
      <c r="K70" s="5">
        <f t="shared" si="8"/>
        <v>8.077764138912837</v>
      </c>
    </row>
    <row r="71" spans="1:11" hidden="1" x14ac:dyDescent="0.2">
      <c r="A71" s="1" t="s">
        <v>112</v>
      </c>
      <c r="B71" s="2">
        <f>+B83</f>
        <v>142127629</v>
      </c>
      <c r="C71" s="2">
        <f t="shared" ref="C71:K71" si="9">+C83</f>
        <v>123086793</v>
      </c>
      <c r="D71" s="2">
        <f t="shared" si="9"/>
        <v>8048132</v>
      </c>
      <c r="E71" s="2">
        <f t="shared" si="9"/>
        <v>25921328</v>
      </c>
      <c r="F71" s="2">
        <f t="shared" si="9"/>
        <v>39792627</v>
      </c>
      <c r="G71" s="2">
        <f t="shared" si="9"/>
        <v>39792627</v>
      </c>
      <c r="H71" s="2">
        <f t="shared" si="9"/>
        <v>60449071</v>
      </c>
      <c r="I71" s="2">
        <f t="shared" si="9"/>
        <v>268256560</v>
      </c>
      <c r="J71" s="2">
        <f t="shared" si="9"/>
        <v>453081616</v>
      </c>
      <c r="K71" s="2">
        <f t="shared" si="9"/>
        <v>503533494</v>
      </c>
    </row>
    <row r="72" spans="1:11" hidden="1" x14ac:dyDescent="0.2">
      <c r="A72" s="1" t="s">
        <v>113</v>
      </c>
      <c r="B72" s="2">
        <f>+B77</f>
        <v>46897760</v>
      </c>
      <c r="C72" s="2">
        <f t="shared" ref="C72:K72" si="10">+C77</f>
        <v>53209465</v>
      </c>
      <c r="D72" s="2">
        <f t="shared" si="10"/>
        <v>47282023</v>
      </c>
      <c r="E72" s="2">
        <f t="shared" si="10"/>
        <v>75138427</v>
      </c>
      <c r="F72" s="2">
        <f t="shared" si="10"/>
        <v>52166149</v>
      </c>
      <c r="G72" s="2">
        <f t="shared" si="10"/>
        <v>52166149</v>
      </c>
      <c r="H72" s="2">
        <f t="shared" si="10"/>
        <v>47332759</v>
      </c>
      <c r="I72" s="2">
        <f t="shared" si="10"/>
        <v>56973613</v>
      </c>
      <c r="J72" s="2">
        <f t="shared" si="10"/>
        <v>59595303</v>
      </c>
      <c r="K72" s="2">
        <f t="shared" si="10"/>
        <v>62335751</v>
      </c>
    </row>
    <row r="73" spans="1:11" hidden="1" x14ac:dyDescent="0.2">
      <c r="A73" s="1" t="s">
        <v>114</v>
      </c>
      <c r="B73" s="2">
        <f>+B74</f>
        <v>-6290726.1666666791</v>
      </c>
      <c r="C73" s="2">
        <f t="shared" ref="C73:K73" si="11">+(C78+C80+C81+C82)-(B78+B80+B81+B82)</f>
        <v>-693362</v>
      </c>
      <c r="D73" s="2">
        <f t="shared" si="11"/>
        <v>19487493</v>
      </c>
      <c r="E73" s="2">
        <f t="shared" si="11"/>
        <v>73252533</v>
      </c>
      <c r="F73" s="2">
        <f>+(F78+F80+F81+F82)-(D78+D80+D81+D82)</f>
        <v>83511030</v>
      </c>
      <c r="G73" s="2">
        <f>+(G78+G80+G81+G82)-(D78+D80+D81+D82)</f>
        <v>83511030</v>
      </c>
      <c r="H73" s="2">
        <f>+(H78+H80+H81+H82)-(D78+D80+D81+D82)</f>
        <v>7556429</v>
      </c>
      <c r="I73" s="2">
        <f>+(I78+I80+I81+I82)-(E78+E80+E81+E82)</f>
        <v>-57346261</v>
      </c>
      <c r="J73" s="2">
        <f t="shared" si="11"/>
        <v>495940</v>
      </c>
      <c r="K73" s="2">
        <f t="shared" si="11"/>
        <v>2251665</v>
      </c>
    </row>
    <row r="74" spans="1:11" hidden="1" x14ac:dyDescent="0.2">
      <c r="A74" s="1" t="s">
        <v>115</v>
      </c>
      <c r="B74" s="2">
        <f>+TREND(C74:E74)</f>
        <v>-6290726.1666666791</v>
      </c>
      <c r="C74" s="2">
        <f>+C73</f>
        <v>-693362</v>
      </c>
      <c r="D74" s="2">
        <f t="shared" ref="D74:K74" si="12">+D73</f>
        <v>19487493</v>
      </c>
      <c r="E74" s="2">
        <f t="shared" si="12"/>
        <v>73252533</v>
      </c>
      <c r="F74" s="2">
        <f t="shared" si="12"/>
        <v>83511030</v>
      </c>
      <c r="G74" s="2">
        <f t="shared" si="12"/>
        <v>83511030</v>
      </c>
      <c r="H74" s="2">
        <f t="shared" si="12"/>
        <v>7556429</v>
      </c>
      <c r="I74" s="2">
        <f t="shared" si="12"/>
        <v>-57346261</v>
      </c>
      <c r="J74" s="2">
        <f t="shared" si="12"/>
        <v>495940</v>
      </c>
      <c r="K74" s="2">
        <f t="shared" si="12"/>
        <v>2251665</v>
      </c>
    </row>
    <row r="75" spans="1:11" hidden="1" x14ac:dyDescent="0.2">
      <c r="A75" s="1" t="s">
        <v>116</v>
      </c>
      <c r="B75" s="2">
        <f>+B84-(((B80+B81+B82+B78)*B70)-B79)</f>
        <v>192324654.32705414</v>
      </c>
      <c r="C75" s="2">
        <f t="shared" ref="C75:K75" si="13">+C84-(((C80+C81+C82+C78)*C70)-C79)</f>
        <v>220804754.0460912</v>
      </c>
      <c r="D75" s="2">
        <f t="shared" si="13"/>
        <v>259000214.23558164</v>
      </c>
      <c r="E75" s="2">
        <f t="shared" si="13"/>
        <v>263891172.01463592</v>
      </c>
      <c r="F75" s="2">
        <f t="shared" si="13"/>
        <v>239601810.29280195</v>
      </c>
      <c r="G75" s="2">
        <f t="shared" si="13"/>
        <v>239601810.29280195</v>
      </c>
      <c r="H75" s="2">
        <f t="shared" si="13"/>
        <v>272642292.32590091</v>
      </c>
      <c r="I75" s="2">
        <f t="shared" si="13"/>
        <v>104711821.36376467</v>
      </c>
      <c r="J75" s="2">
        <f t="shared" si="13"/>
        <v>39524993.642820179</v>
      </c>
      <c r="K75" s="2">
        <f t="shared" si="13"/>
        <v>16641866.455956995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46897760</v>
      </c>
      <c r="C77" s="3">
        <v>53209465</v>
      </c>
      <c r="D77" s="3">
        <v>47282023</v>
      </c>
      <c r="E77" s="3">
        <v>75138427</v>
      </c>
      <c r="F77" s="3">
        <v>52166149</v>
      </c>
      <c r="G77" s="3">
        <v>52166149</v>
      </c>
      <c r="H77" s="3">
        <v>47332759</v>
      </c>
      <c r="I77" s="3">
        <v>56973613</v>
      </c>
      <c r="J77" s="3">
        <v>59595303</v>
      </c>
      <c r="K77" s="3">
        <v>62335751</v>
      </c>
    </row>
    <row r="78" spans="1:11" hidden="1" x14ac:dyDescent="0.2">
      <c r="A78" s="1" t="s">
        <v>69</v>
      </c>
      <c r="B78" s="3">
        <v>1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238332103</v>
      </c>
      <c r="C79" s="3">
        <v>258264451</v>
      </c>
      <c r="D79" s="3">
        <v>284643060</v>
      </c>
      <c r="E79" s="3">
        <v>320290045</v>
      </c>
      <c r="F79" s="3">
        <v>348717721</v>
      </c>
      <c r="G79" s="3">
        <v>348717721</v>
      </c>
      <c r="H79" s="3">
        <v>293814656</v>
      </c>
      <c r="I79" s="3">
        <v>347262743</v>
      </c>
      <c r="J79" s="3">
        <v>365232735</v>
      </c>
      <c r="K79" s="3">
        <v>381658966</v>
      </c>
    </row>
    <row r="80" spans="1:11" hidden="1" x14ac:dyDescent="0.2">
      <c r="A80" s="1" t="s">
        <v>71</v>
      </c>
      <c r="B80" s="3">
        <v>10007757</v>
      </c>
      <c r="C80" s="3">
        <v>7957569</v>
      </c>
      <c r="D80" s="3">
        <v>23595015</v>
      </c>
      <c r="E80" s="3">
        <v>90109906</v>
      </c>
      <c r="F80" s="3">
        <v>104223267</v>
      </c>
      <c r="G80" s="3">
        <v>104223267</v>
      </c>
      <c r="H80" s="3">
        <v>20758365</v>
      </c>
      <c r="I80" s="3">
        <v>32176174</v>
      </c>
      <c r="J80" s="3">
        <v>37148150</v>
      </c>
      <c r="K80" s="3">
        <v>38856965</v>
      </c>
    </row>
    <row r="81" spans="1:11" hidden="1" x14ac:dyDescent="0.2">
      <c r="A81" s="1" t="s">
        <v>72</v>
      </c>
      <c r="B81" s="3">
        <v>3745168</v>
      </c>
      <c r="C81" s="3">
        <v>5101995</v>
      </c>
      <c r="D81" s="3">
        <v>8952042</v>
      </c>
      <c r="E81" s="3">
        <v>15689684</v>
      </c>
      <c r="F81" s="3">
        <v>11834819</v>
      </c>
      <c r="G81" s="3">
        <v>11834819</v>
      </c>
      <c r="H81" s="3">
        <v>19345121</v>
      </c>
      <c r="I81" s="3">
        <v>16277154</v>
      </c>
      <c r="J81" s="3">
        <v>11801119</v>
      </c>
      <c r="K81" s="3">
        <v>12343969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142127629</v>
      </c>
      <c r="C83" s="3">
        <v>123086793</v>
      </c>
      <c r="D83" s="3">
        <v>8048132</v>
      </c>
      <c r="E83" s="3">
        <v>25921328</v>
      </c>
      <c r="F83" s="3">
        <v>39792627</v>
      </c>
      <c r="G83" s="3">
        <v>39792627</v>
      </c>
      <c r="H83" s="3">
        <v>60449071</v>
      </c>
      <c r="I83" s="3">
        <v>268256560</v>
      </c>
      <c r="J83" s="3">
        <v>453081616</v>
      </c>
      <c r="K83" s="3">
        <v>503533494</v>
      </c>
    </row>
    <row r="84" spans="1:11" hidden="1" x14ac:dyDescent="0.2">
      <c r="A84" s="1" t="s">
        <v>75</v>
      </c>
      <c r="B84" s="3">
        <v>-4328043</v>
      </c>
      <c r="C84" s="3">
        <v>-7249661</v>
      </c>
      <c r="D84" s="3">
        <v>-20102833</v>
      </c>
      <c r="E84" s="3">
        <v>-19900027</v>
      </c>
      <c r="F84" s="3">
        <v>-20586160</v>
      </c>
      <c r="G84" s="3">
        <v>-20586160</v>
      </c>
      <c r="H84" s="3">
        <v>30044141</v>
      </c>
      <c r="I84" s="3">
        <v>-14411566</v>
      </c>
      <c r="J84" s="3">
        <v>46435914</v>
      </c>
      <c r="K84" s="3">
        <v>48571969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29591248</v>
      </c>
      <c r="C5" s="17">
        <v>30328625</v>
      </c>
      <c r="D5" s="21">
        <v>40002053</v>
      </c>
      <c r="E5" s="22">
        <v>44975612</v>
      </c>
      <c r="F5" s="17">
        <v>44975612</v>
      </c>
      <c r="G5" s="23">
        <v>44975612</v>
      </c>
      <c r="H5" s="19">
        <v>39415964</v>
      </c>
      <c r="I5" s="22">
        <v>49923964</v>
      </c>
      <c r="J5" s="17">
        <v>52370238</v>
      </c>
      <c r="K5" s="23">
        <v>54779270</v>
      </c>
    </row>
    <row r="6" spans="1:11" ht="13.5" x14ac:dyDescent="0.25">
      <c r="A6" s="20" t="s">
        <v>18</v>
      </c>
      <c r="B6" s="17">
        <v>140577949</v>
      </c>
      <c r="C6" s="17">
        <v>154903322</v>
      </c>
      <c r="D6" s="21">
        <v>147031674</v>
      </c>
      <c r="E6" s="22">
        <v>207197512</v>
      </c>
      <c r="F6" s="17">
        <v>215221689</v>
      </c>
      <c r="G6" s="23">
        <v>215221689</v>
      </c>
      <c r="H6" s="19">
        <v>177579477</v>
      </c>
      <c r="I6" s="22">
        <v>263339648</v>
      </c>
      <c r="J6" s="17">
        <v>276243293</v>
      </c>
      <c r="K6" s="23">
        <v>288950484</v>
      </c>
    </row>
    <row r="7" spans="1:11" ht="13.5" x14ac:dyDescent="0.25">
      <c r="A7" s="20" t="s">
        <v>19</v>
      </c>
      <c r="B7" s="17">
        <v>1118866</v>
      </c>
      <c r="C7" s="17">
        <v>1623235</v>
      </c>
      <c r="D7" s="21">
        <v>1211299</v>
      </c>
      <c r="E7" s="22">
        <v>3325665</v>
      </c>
      <c r="F7" s="17">
        <v>3325665</v>
      </c>
      <c r="G7" s="23">
        <v>3325665</v>
      </c>
      <c r="H7" s="19">
        <v>193776</v>
      </c>
      <c r="I7" s="22">
        <v>3488624</v>
      </c>
      <c r="J7" s="17">
        <v>3659566</v>
      </c>
      <c r="K7" s="23">
        <v>3827907</v>
      </c>
    </row>
    <row r="8" spans="1:11" ht="13.5" x14ac:dyDescent="0.25">
      <c r="A8" s="20" t="s">
        <v>20</v>
      </c>
      <c r="B8" s="17">
        <v>136916142</v>
      </c>
      <c r="C8" s="17">
        <v>118275500</v>
      </c>
      <c r="D8" s="21">
        <v>130399000</v>
      </c>
      <c r="E8" s="22">
        <v>137346000</v>
      </c>
      <c r="F8" s="17">
        <v>137346000</v>
      </c>
      <c r="G8" s="23">
        <v>137346000</v>
      </c>
      <c r="H8" s="19">
        <v>75010000</v>
      </c>
      <c r="I8" s="22">
        <v>146491000</v>
      </c>
      <c r="J8" s="17">
        <v>148873000</v>
      </c>
      <c r="K8" s="23">
        <v>150613000</v>
      </c>
    </row>
    <row r="9" spans="1:11" ht="13.5" x14ac:dyDescent="0.25">
      <c r="A9" s="20" t="s">
        <v>21</v>
      </c>
      <c r="B9" s="17">
        <v>36620697</v>
      </c>
      <c r="C9" s="17">
        <v>43758599</v>
      </c>
      <c r="D9" s="21">
        <v>6808023</v>
      </c>
      <c r="E9" s="22">
        <v>64187699</v>
      </c>
      <c r="F9" s="17">
        <v>70887699</v>
      </c>
      <c r="G9" s="23">
        <v>70887699</v>
      </c>
      <c r="H9" s="19">
        <v>98109276</v>
      </c>
      <c r="I9" s="22">
        <v>74732897</v>
      </c>
      <c r="J9" s="17">
        <v>78397007</v>
      </c>
      <c r="K9" s="23">
        <v>82007009</v>
      </c>
    </row>
    <row r="10" spans="1:11" ht="25.5" x14ac:dyDescent="0.2">
      <c r="A10" s="24" t="s">
        <v>107</v>
      </c>
      <c r="B10" s="25">
        <f>SUM(B5:B9)</f>
        <v>344824902</v>
      </c>
      <c r="C10" s="26">
        <f t="shared" ref="C10:K10" si="0">SUM(C5:C9)</f>
        <v>348889281</v>
      </c>
      <c r="D10" s="27">
        <f t="shared" si="0"/>
        <v>325452049</v>
      </c>
      <c r="E10" s="25">
        <f t="shared" si="0"/>
        <v>457032488</v>
      </c>
      <c r="F10" s="26">
        <f t="shared" si="0"/>
        <v>471756665</v>
      </c>
      <c r="G10" s="28">
        <f t="shared" si="0"/>
        <v>471756665</v>
      </c>
      <c r="H10" s="29">
        <f t="shared" si="0"/>
        <v>390308493</v>
      </c>
      <c r="I10" s="25">
        <f t="shared" si="0"/>
        <v>537976133</v>
      </c>
      <c r="J10" s="26">
        <f t="shared" si="0"/>
        <v>559543104</v>
      </c>
      <c r="K10" s="28">
        <f t="shared" si="0"/>
        <v>580177670</v>
      </c>
    </row>
    <row r="11" spans="1:11" ht="13.5" x14ac:dyDescent="0.25">
      <c r="A11" s="20" t="s">
        <v>22</v>
      </c>
      <c r="B11" s="17">
        <v>88977694</v>
      </c>
      <c r="C11" s="17">
        <v>96266060</v>
      </c>
      <c r="D11" s="21">
        <v>114644612</v>
      </c>
      <c r="E11" s="22">
        <v>118556435</v>
      </c>
      <c r="F11" s="17">
        <v>131148851</v>
      </c>
      <c r="G11" s="23">
        <v>131148851</v>
      </c>
      <c r="H11" s="19">
        <v>117246835</v>
      </c>
      <c r="I11" s="22">
        <v>139811789</v>
      </c>
      <c r="J11" s="17">
        <v>144406076</v>
      </c>
      <c r="K11" s="23">
        <v>153063381</v>
      </c>
    </row>
    <row r="12" spans="1:11" ht="13.5" x14ac:dyDescent="0.25">
      <c r="A12" s="20" t="s">
        <v>23</v>
      </c>
      <c r="B12" s="17">
        <v>4330307</v>
      </c>
      <c r="C12" s="17">
        <v>7033816</v>
      </c>
      <c r="D12" s="21">
        <v>7812679</v>
      </c>
      <c r="E12" s="22">
        <v>6558690</v>
      </c>
      <c r="F12" s="17">
        <v>9028053</v>
      </c>
      <c r="G12" s="23">
        <v>9028053</v>
      </c>
      <c r="H12" s="19">
        <v>8191856</v>
      </c>
      <c r="I12" s="22">
        <v>7654298</v>
      </c>
      <c r="J12" s="17">
        <v>7217190</v>
      </c>
      <c r="K12" s="23">
        <v>7549181</v>
      </c>
    </row>
    <row r="13" spans="1:11" ht="13.5" x14ac:dyDescent="0.25">
      <c r="A13" s="20" t="s">
        <v>24</v>
      </c>
      <c r="B13" s="17">
        <v>59482762</v>
      </c>
      <c r="C13" s="17">
        <v>67552200</v>
      </c>
      <c r="D13" s="21">
        <v>58759215</v>
      </c>
      <c r="E13" s="22">
        <v>70947918</v>
      </c>
      <c r="F13" s="17">
        <v>70947918</v>
      </c>
      <c r="G13" s="23">
        <v>70947918</v>
      </c>
      <c r="H13" s="19">
        <v>70947917</v>
      </c>
      <c r="I13" s="22">
        <v>70947918</v>
      </c>
      <c r="J13" s="17">
        <v>74424364</v>
      </c>
      <c r="K13" s="23">
        <v>77847886</v>
      </c>
    </row>
    <row r="14" spans="1:11" ht="13.5" x14ac:dyDescent="0.25">
      <c r="A14" s="20" t="s">
        <v>25</v>
      </c>
      <c r="B14" s="17">
        <v>14223248</v>
      </c>
      <c r="C14" s="17">
        <v>20369209</v>
      </c>
      <c r="D14" s="21">
        <v>37044276</v>
      </c>
      <c r="E14" s="22">
        <v>82451</v>
      </c>
      <c r="F14" s="17">
        <v>82451</v>
      </c>
      <c r="G14" s="23">
        <v>82451</v>
      </c>
      <c r="H14" s="19">
        <v>0</v>
      </c>
      <c r="I14" s="22">
        <v>10000000</v>
      </c>
      <c r="J14" s="17">
        <v>10000000</v>
      </c>
      <c r="K14" s="23">
        <v>10000000</v>
      </c>
    </row>
    <row r="15" spans="1:11" ht="13.5" x14ac:dyDescent="0.25">
      <c r="A15" s="20" t="s">
        <v>26</v>
      </c>
      <c r="B15" s="17">
        <v>135674333</v>
      </c>
      <c r="C15" s="17">
        <v>191993542</v>
      </c>
      <c r="D15" s="21">
        <v>216003786</v>
      </c>
      <c r="E15" s="22">
        <v>159342701</v>
      </c>
      <c r="F15" s="17">
        <v>176284154</v>
      </c>
      <c r="G15" s="23">
        <v>176284154</v>
      </c>
      <c r="H15" s="19">
        <v>140422033</v>
      </c>
      <c r="I15" s="22">
        <v>195771804</v>
      </c>
      <c r="J15" s="17">
        <v>200341121</v>
      </c>
      <c r="K15" s="23">
        <v>207302810</v>
      </c>
    </row>
    <row r="16" spans="1:11" ht="13.5" x14ac:dyDescent="0.25">
      <c r="A16" s="20" t="s">
        <v>27</v>
      </c>
      <c r="B16" s="17">
        <v>963737</v>
      </c>
      <c r="C16" s="17">
        <v>1022769</v>
      </c>
      <c r="D16" s="21">
        <v>965845</v>
      </c>
      <c r="E16" s="22">
        <v>0</v>
      </c>
      <c r="F16" s="17">
        <v>0</v>
      </c>
      <c r="G16" s="23">
        <v>0</v>
      </c>
      <c r="H16" s="19">
        <v>1153234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181831759</v>
      </c>
      <c r="C17" s="17">
        <v>149167390</v>
      </c>
      <c r="D17" s="21">
        <v>199194072</v>
      </c>
      <c r="E17" s="22">
        <v>150445766</v>
      </c>
      <c r="F17" s="17">
        <v>121547778</v>
      </c>
      <c r="G17" s="23">
        <v>121547778</v>
      </c>
      <c r="H17" s="19">
        <v>67474640</v>
      </c>
      <c r="I17" s="22">
        <v>141252265</v>
      </c>
      <c r="J17" s="17">
        <v>138822097</v>
      </c>
      <c r="K17" s="23">
        <v>143588419</v>
      </c>
    </row>
    <row r="18" spans="1:11" ht="13.5" x14ac:dyDescent="0.25">
      <c r="A18" s="30" t="s">
        <v>29</v>
      </c>
      <c r="B18" s="31">
        <f>SUM(B11:B17)</f>
        <v>485483840</v>
      </c>
      <c r="C18" s="32">
        <f t="shared" ref="C18:K18" si="1">SUM(C11:C17)</f>
        <v>533404986</v>
      </c>
      <c r="D18" s="33">
        <f t="shared" si="1"/>
        <v>634424485</v>
      </c>
      <c r="E18" s="31">
        <f t="shared" si="1"/>
        <v>505933961</v>
      </c>
      <c r="F18" s="32">
        <f t="shared" si="1"/>
        <v>509039205</v>
      </c>
      <c r="G18" s="34">
        <f t="shared" si="1"/>
        <v>509039205</v>
      </c>
      <c r="H18" s="35">
        <f t="shared" si="1"/>
        <v>405436515</v>
      </c>
      <c r="I18" s="31">
        <f t="shared" si="1"/>
        <v>565438074</v>
      </c>
      <c r="J18" s="32">
        <f t="shared" si="1"/>
        <v>575210848</v>
      </c>
      <c r="K18" s="34">
        <f t="shared" si="1"/>
        <v>599351677</v>
      </c>
    </row>
    <row r="19" spans="1:11" ht="13.5" x14ac:dyDescent="0.25">
      <c r="A19" s="30" t="s">
        <v>30</v>
      </c>
      <c r="B19" s="36">
        <f>+B10-B18</f>
        <v>-140658938</v>
      </c>
      <c r="C19" s="37">
        <f t="shared" ref="C19:K19" si="2">+C10-C18</f>
        <v>-184515705</v>
      </c>
      <c r="D19" s="38">
        <f t="shared" si="2"/>
        <v>-308972436</v>
      </c>
      <c r="E19" s="36">
        <f t="shared" si="2"/>
        <v>-48901473</v>
      </c>
      <c r="F19" s="37">
        <f t="shared" si="2"/>
        <v>-37282540</v>
      </c>
      <c r="G19" s="39">
        <f t="shared" si="2"/>
        <v>-37282540</v>
      </c>
      <c r="H19" s="40">
        <f t="shared" si="2"/>
        <v>-15128022</v>
      </c>
      <c r="I19" s="36">
        <f t="shared" si="2"/>
        <v>-27461941</v>
      </c>
      <c r="J19" s="37">
        <f t="shared" si="2"/>
        <v>-15667744</v>
      </c>
      <c r="K19" s="39">
        <f t="shared" si="2"/>
        <v>-19174007</v>
      </c>
    </row>
    <row r="20" spans="1:11" ht="25.5" x14ac:dyDescent="0.2">
      <c r="A20" s="41" t="s">
        <v>31</v>
      </c>
      <c r="B20" s="42">
        <v>13633843</v>
      </c>
      <c r="C20" s="43">
        <v>22878494</v>
      </c>
      <c r="D20" s="44">
        <v>45698749</v>
      </c>
      <c r="E20" s="42">
        <v>76878000</v>
      </c>
      <c r="F20" s="43">
        <v>79378000</v>
      </c>
      <c r="G20" s="45">
        <v>79378000</v>
      </c>
      <c r="H20" s="46">
        <v>43953334</v>
      </c>
      <c r="I20" s="42">
        <v>75501000</v>
      </c>
      <c r="J20" s="43">
        <v>70281000</v>
      </c>
      <c r="K20" s="45">
        <v>86712000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-127025095</v>
      </c>
      <c r="C22" s="55">
        <f t="shared" ref="C22:K22" si="3">SUM(C19:C21)</f>
        <v>-161637211</v>
      </c>
      <c r="D22" s="56">
        <f t="shared" si="3"/>
        <v>-263273687</v>
      </c>
      <c r="E22" s="54">
        <f t="shared" si="3"/>
        <v>27976527</v>
      </c>
      <c r="F22" s="55">
        <f t="shared" si="3"/>
        <v>42095460</v>
      </c>
      <c r="G22" s="57">
        <f t="shared" si="3"/>
        <v>42095460</v>
      </c>
      <c r="H22" s="58">
        <f t="shared" si="3"/>
        <v>28825312</v>
      </c>
      <c r="I22" s="54">
        <f t="shared" si="3"/>
        <v>48039059</v>
      </c>
      <c r="J22" s="55">
        <f t="shared" si="3"/>
        <v>54613256</v>
      </c>
      <c r="K22" s="57">
        <f t="shared" si="3"/>
        <v>67537993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-127025095</v>
      </c>
      <c r="C24" s="37">
        <f t="shared" ref="C24:K24" si="4">SUM(C22:C23)</f>
        <v>-161637211</v>
      </c>
      <c r="D24" s="38">
        <f t="shared" si="4"/>
        <v>-263273687</v>
      </c>
      <c r="E24" s="36">
        <f t="shared" si="4"/>
        <v>27976527</v>
      </c>
      <c r="F24" s="37">
        <f t="shared" si="4"/>
        <v>42095460</v>
      </c>
      <c r="G24" s="39">
        <f t="shared" si="4"/>
        <v>42095460</v>
      </c>
      <c r="H24" s="40">
        <f t="shared" si="4"/>
        <v>28825312</v>
      </c>
      <c r="I24" s="36">
        <f t="shared" si="4"/>
        <v>48039059</v>
      </c>
      <c r="J24" s="37">
        <f t="shared" si="4"/>
        <v>54613256</v>
      </c>
      <c r="K24" s="39">
        <f t="shared" si="4"/>
        <v>67537993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45817268</v>
      </c>
      <c r="C27" s="66">
        <v>36697174</v>
      </c>
      <c r="D27" s="67">
        <v>66365925</v>
      </c>
      <c r="E27" s="68">
        <v>80253134</v>
      </c>
      <c r="F27" s="66">
        <v>83007481</v>
      </c>
      <c r="G27" s="69">
        <v>83007481</v>
      </c>
      <c r="H27" s="70">
        <v>68792029</v>
      </c>
      <c r="I27" s="68">
        <v>90011001</v>
      </c>
      <c r="J27" s="66">
        <v>2750000</v>
      </c>
      <c r="K27" s="69">
        <v>2800000</v>
      </c>
    </row>
    <row r="28" spans="1:11" ht="13.5" x14ac:dyDescent="0.25">
      <c r="A28" s="71" t="s">
        <v>36</v>
      </c>
      <c r="B28" s="17">
        <v>15256282</v>
      </c>
      <c r="C28" s="17">
        <v>23211150</v>
      </c>
      <c r="D28" s="21">
        <v>63013769</v>
      </c>
      <c r="E28" s="22">
        <v>76253134</v>
      </c>
      <c r="F28" s="17">
        <v>76253134</v>
      </c>
      <c r="G28" s="23">
        <v>76253134</v>
      </c>
      <c r="H28" s="19">
        <v>0</v>
      </c>
      <c r="I28" s="22">
        <v>75501001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30560986</v>
      </c>
      <c r="C31" s="17">
        <v>13486024</v>
      </c>
      <c r="D31" s="21">
        <v>3352156</v>
      </c>
      <c r="E31" s="22">
        <v>4000000</v>
      </c>
      <c r="F31" s="17">
        <v>6754347</v>
      </c>
      <c r="G31" s="23">
        <v>6754347</v>
      </c>
      <c r="H31" s="19">
        <v>0</v>
      </c>
      <c r="I31" s="22">
        <v>14510000</v>
      </c>
      <c r="J31" s="17">
        <v>2750000</v>
      </c>
      <c r="K31" s="23">
        <v>2800000</v>
      </c>
    </row>
    <row r="32" spans="1:11" ht="13.5" x14ac:dyDescent="0.25">
      <c r="A32" s="30" t="s">
        <v>39</v>
      </c>
      <c r="B32" s="66">
        <f>SUM(B28:B31)</f>
        <v>45817268</v>
      </c>
      <c r="C32" s="66">
        <f t="shared" ref="C32:K32" si="5">SUM(C28:C31)</f>
        <v>36697174</v>
      </c>
      <c r="D32" s="67">
        <f t="shared" si="5"/>
        <v>66365925</v>
      </c>
      <c r="E32" s="68">
        <f t="shared" si="5"/>
        <v>80253134</v>
      </c>
      <c r="F32" s="66">
        <f t="shared" si="5"/>
        <v>83007481</v>
      </c>
      <c r="G32" s="69">
        <f t="shared" si="5"/>
        <v>83007481</v>
      </c>
      <c r="H32" s="70">
        <f t="shared" si="5"/>
        <v>0</v>
      </c>
      <c r="I32" s="68">
        <f t="shared" si="5"/>
        <v>90011001</v>
      </c>
      <c r="J32" s="66">
        <f t="shared" si="5"/>
        <v>2750000</v>
      </c>
      <c r="K32" s="69">
        <f t="shared" si="5"/>
        <v>2800000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225635259</v>
      </c>
      <c r="C35" s="17">
        <v>262213718</v>
      </c>
      <c r="D35" s="21">
        <v>277758265</v>
      </c>
      <c r="E35" s="22">
        <v>311848773</v>
      </c>
      <c r="F35" s="17">
        <v>401072957</v>
      </c>
      <c r="G35" s="23">
        <v>401072957</v>
      </c>
      <c r="H35" s="19">
        <v>449122859</v>
      </c>
      <c r="I35" s="22">
        <v>433414856</v>
      </c>
      <c r="J35" s="17">
        <v>555094175</v>
      </c>
      <c r="K35" s="23">
        <v>692714179</v>
      </c>
    </row>
    <row r="36" spans="1:11" ht="13.5" x14ac:dyDescent="0.25">
      <c r="A36" s="20" t="s">
        <v>42</v>
      </c>
      <c r="B36" s="17">
        <v>1237780813</v>
      </c>
      <c r="C36" s="17">
        <v>1195588815</v>
      </c>
      <c r="D36" s="21">
        <v>1131415036</v>
      </c>
      <c r="E36" s="22">
        <v>1294852321</v>
      </c>
      <c r="F36" s="17">
        <v>1297606668</v>
      </c>
      <c r="G36" s="23">
        <v>1297606668</v>
      </c>
      <c r="H36" s="19">
        <v>1198171913</v>
      </c>
      <c r="I36" s="22">
        <v>1316669751</v>
      </c>
      <c r="J36" s="17">
        <v>1244995387</v>
      </c>
      <c r="K36" s="23">
        <v>1169597500</v>
      </c>
    </row>
    <row r="37" spans="1:11" ht="13.5" x14ac:dyDescent="0.25">
      <c r="A37" s="20" t="s">
        <v>43</v>
      </c>
      <c r="B37" s="17">
        <v>508273090</v>
      </c>
      <c r="C37" s="17">
        <v>636896663</v>
      </c>
      <c r="D37" s="21">
        <v>838845858</v>
      </c>
      <c r="E37" s="22">
        <v>131407772</v>
      </c>
      <c r="F37" s="17">
        <v>209267370</v>
      </c>
      <c r="G37" s="23">
        <v>209267370</v>
      </c>
      <c r="H37" s="19">
        <v>992466161</v>
      </c>
      <c r="I37" s="22">
        <v>173856479</v>
      </c>
      <c r="J37" s="17">
        <v>169248172</v>
      </c>
      <c r="K37" s="23">
        <v>163932285</v>
      </c>
    </row>
    <row r="38" spans="1:11" ht="13.5" x14ac:dyDescent="0.25">
      <c r="A38" s="20" t="s">
        <v>44</v>
      </c>
      <c r="B38" s="17">
        <v>151820754</v>
      </c>
      <c r="C38" s="17">
        <v>152995887</v>
      </c>
      <c r="D38" s="21">
        <v>165595395</v>
      </c>
      <c r="E38" s="22">
        <v>146302897</v>
      </c>
      <c r="F38" s="17">
        <v>146302897</v>
      </c>
      <c r="G38" s="23">
        <v>146302897</v>
      </c>
      <c r="H38" s="19">
        <v>150449125</v>
      </c>
      <c r="I38" s="22">
        <v>146302897</v>
      </c>
      <c r="J38" s="17">
        <v>146302897</v>
      </c>
      <c r="K38" s="23">
        <v>146302897</v>
      </c>
    </row>
    <row r="39" spans="1:11" ht="13.5" x14ac:dyDescent="0.25">
      <c r="A39" s="20" t="s">
        <v>45</v>
      </c>
      <c r="B39" s="17">
        <v>1300350475</v>
      </c>
      <c r="C39" s="17">
        <v>667909985</v>
      </c>
      <c r="D39" s="21">
        <v>404732058</v>
      </c>
      <c r="E39" s="22">
        <v>1328990442</v>
      </c>
      <c r="F39" s="17">
        <v>1343109375</v>
      </c>
      <c r="G39" s="23">
        <v>1343109375</v>
      </c>
      <c r="H39" s="19">
        <v>504379497</v>
      </c>
      <c r="I39" s="22">
        <v>1429925237</v>
      </c>
      <c r="J39" s="17">
        <v>1484538487</v>
      </c>
      <c r="K39" s="23">
        <v>1552076486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92837329</v>
      </c>
      <c r="C42" s="17">
        <v>191169575</v>
      </c>
      <c r="D42" s="21">
        <v>225599660</v>
      </c>
      <c r="E42" s="22">
        <v>88624446</v>
      </c>
      <c r="F42" s="17">
        <v>95824446</v>
      </c>
      <c r="G42" s="23">
        <v>95824446</v>
      </c>
      <c r="H42" s="19">
        <v>210156391</v>
      </c>
      <c r="I42" s="22">
        <v>143734983</v>
      </c>
      <c r="J42" s="17">
        <v>143081942</v>
      </c>
      <c r="K42" s="23">
        <v>159314276</v>
      </c>
    </row>
    <row r="43" spans="1:11" ht="13.5" x14ac:dyDescent="0.25">
      <c r="A43" s="20" t="s">
        <v>48</v>
      </c>
      <c r="B43" s="17">
        <v>-30213329</v>
      </c>
      <c r="C43" s="17">
        <v>-34520886</v>
      </c>
      <c r="D43" s="21">
        <v>-82272813</v>
      </c>
      <c r="E43" s="22">
        <v>-92291105</v>
      </c>
      <c r="F43" s="17">
        <v>-92291105</v>
      </c>
      <c r="G43" s="23">
        <v>-92291105</v>
      </c>
      <c r="H43" s="19">
        <v>-71136424</v>
      </c>
      <c r="I43" s="22">
        <v>-88951001</v>
      </c>
      <c r="J43" s="17">
        <v>-3120000</v>
      </c>
      <c r="K43" s="23">
        <v>-3244800</v>
      </c>
    </row>
    <row r="44" spans="1:11" ht="13.5" x14ac:dyDescent="0.25">
      <c r="A44" s="20" t="s">
        <v>49</v>
      </c>
      <c r="B44" s="17">
        <v>208000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104526755</v>
      </c>
      <c r="C45" s="66">
        <v>198936818</v>
      </c>
      <c r="D45" s="67">
        <v>171582603</v>
      </c>
      <c r="E45" s="68">
        <v>28333341</v>
      </c>
      <c r="F45" s="66">
        <v>35533341</v>
      </c>
      <c r="G45" s="69">
        <v>35533341</v>
      </c>
      <c r="H45" s="70">
        <v>143313470</v>
      </c>
      <c r="I45" s="68">
        <v>90317323</v>
      </c>
      <c r="J45" s="66">
        <v>229977127</v>
      </c>
      <c r="K45" s="69">
        <v>385729660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59752549</v>
      </c>
      <c r="C48" s="17">
        <v>28255758</v>
      </c>
      <c r="D48" s="21">
        <v>5096732</v>
      </c>
      <c r="E48" s="22">
        <v>28333341</v>
      </c>
      <c r="F48" s="17">
        <v>35533341</v>
      </c>
      <c r="G48" s="23">
        <v>35533341</v>
      </c>
      <c r="H48" s="19">
        <v>-58526659</v>
      </c>
      <c r="I48" s="22">
        <v>90015180</v>
      </c>
      <c r="J48" s="17">
        <v>229660178</v>
      </c>
      <c r="K48" s="23">
        <v>385398133</v>
      </c>
    </row>
    <row r="49" spans="1:11" ht="13.5" x14ac:dyDescent="0.25">
      <c r="A49" s="20" t="s">
        <v>53</v>
      </c>
      <c r="B49" s="17">
        <f>+B75</f>
        <v>393798101.76058334</v>
      </c>
      <c r="C49" s="17">
        <f t="shared" ref="C49:K49" si="6">+C75</f>
        <v>449408959.58417356</v>
      </c>
      <c r="D49" s="21">
        <f t="shared" si="6"/>
        <v>615625570.30445266</v>
      </c>
      <c r="E49" s="22">
        <f t="shared" si="6"/>
        <v>-141831276.06040773</v>
      </c>
      <c r="F49" s="17">
        <f t="shared" si="6"/>
        <v>-104287998.10269132</v>
      </c>
      <c r="G49" s="23">
        <f t="shared" si="6"/>
        <v>-104287998.10269132</v>
      </c>
      <c r="H49" s="19">
        <f t="shared" si="6"/>
        <v>548292331.89271092</v>
      </c>
      <c r="I49" s="22">
        <f t="shared" si="6"/>
        <v>-138143956.05972463</v>
      </c>
      <c r="J49" s="17">
        <f t="shared" si="6"/>
        <v>-132103446.79412541</v>
      </c>
      <c r="K49" s="23">
        <f t="shared" si="6"/>
        <v>-126752790.18917257</v>
      </c>
    </row>
    <row r="50" spans="1:11" ht="13.5" x14ac:dyDescent="0.25">
      <c r="A50" s="30" t="s">
        <v>54</v>
      </c>
      <c r="B50" s="66">
        <f>+B48-B49</f>
        <v>-334045552.76058334</v>
      </c>
      <c r="C50" s="66">
        <f t="shared" ref="C50:K50" si="7">+C48-C49</f>
        <v>-421153201.58417356</v>
      </c>
      <c r="D50" s="67">
        <f t="shared" si="7"/>
        <v>-610528838.30445266</v>
      </c>
      <c r="E50" s="68">
        <f t="shared" si="7"/>
        <v>170164617.06040773</v>
      </c>
      <c r="F50" s="66">
        <f t="shared" si="7"/>
        <v>139821339.10269132</v>
      </c>
      <c r="G50" s="69">
        <f t="shared" si="7"/>
        <v>139821339.10269132</v>
      </c>
      <c r="H50" s="70">
        <f t="shared" si="7"/>
        <v>-606818990.89271092</v>
      </c>
      <c r="I50" s="68">
        <f t="shared" si="7"/>
        <v>228159136.05972463</v>
      </c>
      <c r="J50" s="66">
        <f t="shared" si="7"/>
        <v>361763624.79412544</v>
      </c>
      <c r="K50" s="69">
        <f t="shared" si="7"/>
        <v>512150923.18917257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1109545697</v>
      </c>
      <c r="C53" s="17">
        <v>1109858719</v>
      </c>
      <c r="D53" s="21">
        <v>1021901074</v>
      </c>
      <c r="E53" s="22">
        <v>1292162934</v>
      </c>
      <c r="F53" s="17">
        <v>1294917281</v>
      </c>
      <c r="G53" s="23">
        <v>1294917281</v>
      </c>
      <c r="H53" s="19">
        <v>1088657951</v>
      </c>
      <c r="I53" s="22">
        <v>1313980364</v>
      </c>
      <c r="J53" s="17">
        <v>1242306000</v>
      </c>
      <c r="K53" s="23">
        <v>1166908113</v>
      </c>
    </row>
    <row r="54" spans="1:11" ht="13.5" x14ac:dyDescent="0.25">
      <c r="A54" s="20" t="s">
        <v>57</v>
      </c>
      <c r="B54" s="17">
        <v>59646793</v>
      </c>
      <c r="C54" s="17">
        <v>67552200</v>
      </c>
      <c r="D54" s="21">
        <v>52507986</v>
      </c>
      <c r="E54" s="22">
        <v>70947918</v>
      </c>
      <c r="F54" s="17">
        <v>70947918</v>
      </c>
      <c r="G54" s="23">
        <v>70947918</v>
      </c>
      <c r="H54" s="19">
        <v>70947917</v>
      </c>
      <c r="I54" s="22">
        <v>70947918</v>
      </c>
      <c r="J54" s="17">
        <v>74424364</v>
      </c>
      <c r="K54" s="23">
        <v>77847886</v>
      </c>
    </row>
    <row r="55" spans="1:11" ht="13.5" x14ac:dyDescent="0.25">
      <c r="A55" s="20" t="s">
        <v>58</v>
      </c>
      <c r="B55" s="17">
        <v>9530377</v>
      </c>
      <c r="C55" s="17">
        <v>23484626</v>
      </c>
      <c r="D55" s="21">
        <v>48217050</v>
      </c>
      <c r="E55" s="22">
        <v>52253134</v>
      </c>
      <c r="F55" s="17">
        <v>52253134</v>
      </c>
      <c r="G55" s="23">
        <v>52253134</v>
      </c>
      <c r="H55" s="19">
        <v>46545916</v>
      </c>
      <c r="I55" s="22">
        <v>71375001</v>
      </c>
      <c r="J55" s="17">
        <v>1500000</v>
      </c>
      <c r="K55" s="23">
        <v>0</v>
      </c>
    </row>
    <row r="56" spans="1:11" ht="13.5" x14ac:dyDescent="0.25">
      <c r="A56" s="20" t="s">
        <v>59</v>
      </c>
      <c r="B56" s="17">
        <v>64012963</v>
      </c>
      <c r="C56" s="17">
        <v>47228491</v>
      </c>
      <c r="D56" s="21">
        <v>60878959</v>
      </c>
      <c r="E56" s="22">
        <v>20490000</v>
      </c>
      <c r="F56" s="17">
        <v>62071176</v>
      </c>
      <c r="G56" s="23">
        <v>62071176</v>
      </c>
      <c r="H56" s="19">
        <v>55060060</v>
      </c>
      <c r="I56" s="22">
        <v>53786820</v>
      </c>
      <c r="J56" s="17">
        <v>51398874</v>
      </c>
      <c r="K56" s="23">
        <v>51509222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1795647</v>
      </c>
      <c r="C59" s="17">
        <v>-827085</v>
      </c>
      <c r="D59" s="21">
        <v>-2005830</v>
      </c>
      <c r="E59" s="22">
        <v>13451637</v>
      </c>
      <c r="F59" s="17">
        <v>13451637</v>
      </c>
      <c r="G59" s="23">
        <v>13451637</v>
      </c>
      <c r="H59" s="19">
        <v>-701875</v>
      </c>
      <c r="I59" s="22">
        <v>54505960</v>
      </c>
      <c r="J59" s="17">
        <v>56804404</v>
      </c>
      <c r="K59" s="23">
        <v>59159246</v>
      </c>
    </row>
    <row r="60" spans="1:11" ht="13.5" x14ac:dyDescent="0.25">
      <c r="A60" s="20" t="s">
        <v>62</v>
      </c>
      <c r="B60" s="17">
        <v>2444951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2043101</v>
      </c>
      <c r="J60" s="17">
        <v>2043101</v>
      </c>
      <c r="K60" s="23">
        <v>2043101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0.22438715414378604</v>
      </c>
      <c r="C70" s="5">
        <f t="shared" ref="C70:K70" si="8">IF(ISERROR(C71/C72),0,(C71/C72))</f>
        <v>0.71677827615431156</v>
      </c>
      <c r="D70" s="5">
        <f t="shared" si="8"/>
        <v>0.70689875776607991</v>
      </c>
      <c r="E70" s="5">
        <f t="shared" si="8"/>
        <v>0.941479480835553</v>
      </c>
      <c r="F70" s="5">
        <f t="shared" si="8"/>
        <v>0.90720461152883403</v>
      </c>
      <c r="G70" s="5">
        <f t="shared" si="8"/>
        <v>0.90720461152883403</v>
      </c>
      <c r="H70" s="5">
        <f t="shared" si="8"/>
        <v>0.86596784058723408</v>
      </c>
      <c r="I70" s="5">
        <f t="shared" si="8"/>
        <v>0.93982334620081875</v>
      </c>
      <c r="J70" s="5">
        <f t="shared" si="8"/>
        <v>0.9384211464907728</v>
      </c>
      <c r="K70" s="5">
        <f t="shared" si="8"/>
        <v>0.93742236792853217</v>
      </c>
    </row>
    <row r="71" spans="1:11" hidden="1" x14ac:dyDescent="0.2">
      <c r="A71" s="1" t="s">
        <v>112</v>
      </c>
      <c r="B71" s="2">
        <f>+B83</f>
        <v>39223083</v>
      </c>
      <c r="C71" s="2">
        <f t="shared" ref="C71:K71" si="9">+C83</f>
        <v>133875864</v>
      </c>
      <c r="D71" s="2">
        <f t="shared" si="9"/>
        <v>136848949</v>
      </c>
      <c r="E71" s="2">
        <f t="shared" si="9"/>
        <v>237817972</v>
      </c>
      <c r="F71" s="2">
        <f t="shared" si="9"/>
        <v>242517972</v>
      </c>
      <c r="G71" s="2">
        <f t="shared" si="9"/>
        <v>242517972</v>
      </c>
      <c r="H71" s="2">
        <f t="shared" si="9"/>
        <v>188234903</v>
      </c>
      <c r="I71" s="2">
        <f t="shared" si="9"/>
        <v>301788263</v>
      </c>
      <c r="J71" s="2">
        <f t="shared" si="9"/>
        <v>316105627</v>
      </c>
      <c r="K71" s="2">
        <f t="shared" si="9"/>
        <v>330298080</v>
      </c>
    </row>
    <row r="72" spans="1:11" hidden="1" x14ac:dyDescent="0.2">
      <c r="A72" s="1" t="s">
        <v>113</v>
      </c>
      <c r="B72" s="2">
        <f>+B77</f>
        <v>174800929</v>
      </c>
      <c r="C72" s="2">
        <f t="shared" ref="C72:K72" si="10">+C77</f>
        <v>186774444</v>
      </c>
      <c r="D72" s="2">
        <f t="shared" si="10"/>
        <v>193590592</v>
      </c>
      <c r="E72" s="2">
        <f t="shared" si="10"/>
        <v>252600271</v>
      </c>
      <c r="F72" s="2">
        <f t="shared" si="10"/>
        <v>267324448</v>
      </c>
      <c r="G72" s="2">
        <f t="shared" si="10"/>
        <v>267324448</v>
      </c>
      <c r="H72" s="2">
        <f t="shared" si="10"/>
        <v>217369392</v>
      </c>
      <c r="I72" s="2">
        <f t="shared" si="10"/>
        <v>321111690</v>
      </c>
      <c r="J72" s="2">
        <f t="shared" si="10"/>
        <v>336848363</v>
      </c>
      <c r="K72" s="2">
        <f t="shared" si="10"/>
        <v>352347129</v>
      </c>
    </row>
    <row r="73" spans="1:11" hidden="1" x14ac:dyDescent="0.2">
      <c r="A73" s="1" t="s">
        <v>114</v>
      </c>
      <c r="B73" s="2">
        <f>+B74</f>
        <v>-5333686.3333333358</v>
      </c>
      <c r="C73" s="2">
        <f t="shared" ref="C73:K73" si="11">+(C78+C80+C81+C82)-(B78+B80+B81+B82)</f>
        <v>21129699</v>
      </c>
      <c r="D73" s="2">
        <f t="shared" si="11"/>
        <v>2125774</v>
      </c>
      <c r="E73" s="2">
        <f t="shared" si="11"/>
        <v>141902161</v>
      </c>
      <c r="F73" s="2">
        <f>+(F78+F80+F81+F82)-(D78+D80+D81+D82)</f>
        <v>194426338</v>
      </c>
      <c r="G73" s="2">
        <f>+(G78+G80+G81+G82)-(D78+D80+D81+D82)</f>
        <v>194426338</v>
      </c>
      <c r="H73" s="2">
        <f>+(H78+H80+H81+H82)-(D78+D80+D81+D82)</f>
        <v>200711668</v>
      </c>
      <c r="I73" s="2">
        <f>+(I78+I80+I81+I82)-(E78+E80+E81+E82)</f>
        <v>41620325</v>
      </c>
      <c r="J73" s="2">
        <f t="shared" si="11"/>
        <v>-10965679</v>
      </c>
      <c r="K73" s="2">
        <f t="shared" si="11"/>
        <v>-11117951</v>
      </c>
    </row>
    <row r="74" spans="1:11" hidden="1" x14ac:dyDescent="0.2">
      <c r="A74" s="1" t="s">
        <v>115</v>
      </c>
      <c r="B74" s="2">
        <f>+TREND(C74:E74)</f>
        <v>-5333686.3333333358</v>
      </c>
      <c r="C74" s="2">
        <f>+C73</f>
        <v>21129699</v>
      </c>
      <c r="D74" s="2">
        <f t="shared" ref="D74:K74" si="12">+D73</f>
        <v>2125774</v>
      </c>
      <c r="E74" s="2">
        <f t="shared" si="12"/>
        <v>141902161</v>
      </c>
      <c r="F74" s="2">
        <f t="shared" si="12"/>
        <v>194426338</v>
      </c>
      <c r="G74" s="2">
        <f t="shared" si="12"/>
        <v>194426338</v>
      </c>
      <c r="H74" s="2">
        <f t="shared" si="12"/>
        <v>200711668</v>
      </c>
      <c r="I74" s="2">
        <f t="shared" si="12"/>
        <v>41620325</v>
      </c>
      <c r="J74" s="2">
        <f t="shared" si="12"/>
        <v>-10965679</v>
      </c>
      <c r="K74" s="2">
        <f t="shared" si="12"/>
        <v>-11117951</v>
      </c>
    </row>
    <row r="75" spans="1:11" hidden="1" x14ac:dyDescent="0.2">
      <c r="A75" s="1" t="s">
        <v>116</v>
      </c>
      <c r="B75" s="2">
        <f>+B84-(((B80+B81+B82+B78)*B70)-B79)</f>
        <v>393798101.76058334</v>
      </c>
      <c r="C75" s="2">
        <f t="shared" ref="C75:K75" si="13">+C84-(((C80+C81+C82+C78)*C70)-C79)</f>
        <v>449408959.58417356</v>
      </c>
      <c r="D75" s="2">
        <f t="shared" si="13"/>
        <v>615625570.30445266</v>
      </c>
      <c r="E75" s="2">
        <f t="shared" si="13"/>
        <v>-141831276.06040773</v>
      </c>
      <c r="F75" s="2">
        <f t="shared" si="13"/>
        <v>-104287998.10269132</v>
      </c>
      <c r="G75" s="2">
        <f t="shared" si="13"/>
        <v>-104287998.10269132</v>
      </c>
      <c r="H75" s="2">
        <f t="shared" si="13"/>
        <v>548292331.89271092</v>
      </c>
      <c r="I75" s="2">
        <f t="shared" si="13"/>
        <v>-138143956.05972463</v>
      </c>
      <c r="J75" s="2">
        <f t="shared" si="13"/>
        <v>-132103446.79412541</v>
      </c>
      <c r="K75" s="2">
        <f t="shared" si="13"/>
        <v>-126752790.18917257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174800929</v>
      </c>
      <c r="C77" s="3">
        <v>186774444</v>
      </c>
      <c r="D77" s="3">
        <v>193590592</v>
      </c>
      <c r="E77" s="3">
        <v>252600271</v>
      </c>
      <c r="F77" s="3">
        <v>267324448</v>
      </c>
      <c r="G77" s="3">
        <v>267324448</v>
      </c>
      <c r="H77" s="3">
        <v>217369392</v>
      </c>
      <c r="I77" s="3">
        <v>321111690</v>
      </c>
      <c r="J77" s="3">
        <v>336848363</v>
      </c>
      <c r="K77" s="3">
        <v>352347129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idden="1" x14ac:dyDescent="0.2">
      <c r="A79" s="1" t="s">
        <v>70</v>
      </c>
      <c r="B79" s="3">
        <v>374680817</v>
      </c>
      <c r="C79" s="3">
        <v>488029117</v>
      </c>
      <c r="D79" s="3">
        <v>672986454</v>
      </c>
      <c r="E79" s="3">
        <v>41404820</v>
      </c>
      <c r="F79" s="3">
        <v>119264418</v>
      </c>
      <c r="G79" s="3">
        <v>119264418</v>
      </c>
      <c r="H79" s="3">
        <v>777875567</v>
      </c>
      <c r="I79" s="3">
        <v>124366426</v>
      </c>
      <c r="J79" s="3">
        <v>119758119</v>
      </c>
      <c r="K79" s="3">
        <v>114442232</v>
      </c>
    </row>
    <row r="80" spans="1:11" hidden="1" x14ac:dyDescent="0.2">
      <c r="A80" s="1" t="s">
        <v>71</v>
      </c>
      <c r="B80" s="3">
        <v>24517880</v>
      </c>
      <c r="C80" s="3">
        <v>54369696</v>
      </c>
      <c r="D80" s="3">
        <v>52919779</v>
      </c>
      <c r="E80" s="3">
        <v>206385440</v>
      </c>
      <c r="F80" s="3">
        <v>249909617</v>
      </c>
      <c r="G80" s="3">
        <v>249909617</v>
      </c>
      <c r="H80" s="3">
        <v>187573909</v>
      </c>
      <c r="I80" s="3">
        <v>236211416</v>
      </c>
      <c r="J80" s="3">
        <v>222214353</v>
      </c>
      <c r="K80" s="3">
        <v>207831586</v>
      </c>
    </row>
    <row r="81" spans="1:11" hidden="1" x14ac:dyDescent="0.2">
      <c r="A81" s="1" t="s">
        <v>72</v>
      </c>
      <c r="B81" s="3">
        <v>24296288</v>
      </c>
      <c r="C81" s="3">
        <v>15574171</v>
      </c>
      <c r="D81" s="3">
        <v>19149862</v>
      </c>
      <c r="E81" s="3">
        <v>4896975</v>
      </c>
      <c r="F81" s="3">
        <v>13896975</v>
      </c>
      <c r="G81" s="3">
        <v>13896975</v>
      </c>
      <c r="H81" s="3">
        <v>85207400</v>
      </c>
      <c r="I81" s="3">
        <v>16691324</v>
      </c>
      <c r="J81" s="3">
        <v>19722708</v>
      </c>
      <c r="K81" s="3">
        <v>22987524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39223083</v>
      </c>
      <c r="C83" s="3">
        <v>133875864</v>
      </c>
      <c r="D83" s="3">
        <v>136848949</v>
      </c>
      <c r="E83" s="3">
        <v>237817972</v>
      </c>
      <c r="F83" s="3">
        <v>242517972</v>
      </c>
      <c r="G83" s="3">
        <v>242517972</v>
      </c>
      <c r="H83" s="3">
        <v>188234903</v>
      </c>
      <c r="I83" s="3">
        <v>301788263</v>
      </c>
      <c r="J83" s="3">
        <v>316105627</v>
      </c>
      <c r="K83" s="3">
        <v>330298080</v>
      </c>
    </row>
    <row r="84" spans="1:11" hidden="1" x14ac:dyDescent="0.2">
      <c r="A84" s="1" t="s">
        <v>75</v>
      </c>
      <c r="B84" s="3">
        <v>30070557</v>
      </c>
      <c r="C84" s="3">
        <v>11514087</v>
      </c>
      <c r="D84" s="3">
        <v>-6414944</v>
      </c>
      <c r="E84" s="3">
        <v>18213965</v>
      </c>
      <c r="F84" s="3">
        <v>18213965</v>
      </c>
      <c r="G84" s="3">
        <v>18213965</v>
      </c>
      <c r="H84" s="3">
        <v>6636606</v>
      </c>
      <c r="I84" s="3">
        <v>-22298934</v>
      </c>
      <c r="J84" s="3">
        <v>-22298934</v>
      </c>
      <c r="K84" s="3">
        <v>-22298934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5067423</v>
      </c>
      <c r="C7" s="17">
        <v>5868867</v>
      </c>
      <c r="D7" s="21">
        <v>9979265</v>
      </c>
      <c r="E7" s="22">
        <v>6530000</v>
      </c>
      <c r="F7" s="17">
        <v>6640000</v>
      </c>
      <c r="G7" s="23">
        <v>6640000</v>
      </c>
      <c r="H7" s="19">
        <v>9937654</v>
      </c>
      <c r="I7" s="22">
        <v>9600000</v>
      </c>
      <c r="J7" s="17">
        <v>10080000</v>
      </c>
      <c r="K7" s="23">
        <v>10584000</v>
      </c>
    </row>
    <row r="8" spans="1:11" ht="13.5" x14ac:dyDescent="0.25">
      <c r="A8" s="20" t="s">
        <v>20</v>
      </c>
      <c r="B8" s="17">
        <v>128873594</v>
      </c>
      <c r="C8" s="17">
        <v>133164477</v>
      </c>
      <c r="D8" s="21">
        <v>137339592</v>
      </c>
      <c r="E8" s="22">
        <v>144317000</v>
      </c>
      <c r="F8" s="17">
        <v>145211674</v>
      </c>
      <c r="G8" s="23">
        <v>145211674</v>
      </c>
      <c r="H8" s="19">
        <v>140720428</v>
      </c>
      <c r="I8" s="22">
        <v>150819000</v>
      </c>
      <c r="J8" s="17">
        <v>154319000</v>
      </c>
      <c r="K8" s="23">
        <v>159069000</v>
      </c>
    </row>
    <row r="9" spans="1:11" ht="13.5" x14ac:dyDescent="0.25">
      <c r="A9" s="20" t="s">
        <v>21</v>
      </c>
      <c r="B9" s="17">
        <v>865634</v>
      </c>
      <c r="C9" s="17">
        <v>492075</v>
      </c>
      <c r="D9" s="21">
        <v>254178</v>
      </c>
      <c r="E9" s="22">
        <v>370000</v>
      </c>
      <c r="F9" s="17">
        <v>370000</v>
      </c>
      <c r="G9" s="23">
        <v>370000</v>
      </c>
      <c r="H9" s="19">
        <v>289895</v>
      </c>
      <c r="I9" s="22">
        <v>171200</v>
      </c>
      <c r="J9" s="17">
        <v>179760</v>
      </c>
      <c r="K9" s="23">
        <v>188750</v>
      </c>
    </row>
    <row r="10" spans="1:11" ht="25.5" x14ac:dyDescent="0.2">
      <c r="A10" s="24" t="s">
        <v>107</v>
      </c>
      <c r="B10" s="25">
        <f>SUM(B5:B9)</f>
        <v>134806651</v>
      </c>
      <c r="C10" s="26">
        <f t="shared" ref="C10:K10" si="0">SUM(C5:C9)</f>
        <v>139525419</v>
      </c>
      <c r="D10" s="27">
        <f t="shared" si="0"/>
        <v>147573035</v>
      </c>
      <c r="E10" s="25">
        <f t="shared" si="0"/>
        <v>151217000</v>
      </c>
      <c r="F10" s="26">
        <f t="shared" si="0"/>
        <v>152221674</v>
      </c>
      <c r="G10" s="28">
        <f t="shared" si="0"/>
        <v>152221674</v>
      </c>
      <c r="H10" s="29">
        <f t="shared" si="0"/>
        <v>150947977</v>
      </c>
      <c r="I10" s="25">
        <f t="shared" si="0"/>
        <v>160590200</v>
      </c>
      <c r="J10" s="26">
        <f t="shared" si="0"/>
        <v>164578760</v>
      </c>
      <c r="K10" s="28">
        <f t="shared" si="0"/>
        <v>169841750</v>
      </c>
    </row>
    <row r="11" spans="1:11" ht="13.5" x14ac:dyDescent="0.25">
      <c r="A11" s="20" t="s">
        <v>22</v>
      </c>
      <c r="B11" s="17">
        <v>73822985</v>
      </c>
      <c r="C11" s="17">
        <v>72813173</v>
      </c>
      <c r="D11" s="21">
        <v>72456876</v>
      </c>
      <c r="E11" s="22">
        <v>92949349</v>
      </c>
      <c r="F11" s="17">
        <v>86050876</v>
      </c>
      <c r="G11" s="23">
        <v>86050876</v>
      </c>
      <c r="H11" s="19">
        <v>68375009</v>
      </c>
      <c r="I11" s="22">
        <v>98525500</v>
      </c>
      <c r="J11" s="17">
        <v>97601900</v>
      </c>
      <c r="K11" s="23">
        <v>102114420</v>
      </c>
    </row>
    <row r="12" spans="1:11" ht="13.5" x14ac:dyDescent="0.25">
      <c r="A12" s="20" t="s">
        <v>23</v>
      </c>
      <c r="B12" s="17">
        <v>7000238</v>
      </c>
      <c r="C12" s="17">
        <v>6948091</v>
      </c>
      <c r="D12" s="21">
        <v>8190220</v>
      </c>
      <c r="E12" s="22">
        <v>10221170</v>
      </c>
      <c r="F12" s="17">
        <v>10221170</v>
      </c>
      <c r="G12" s="23">
        <v>10221170</v>
      </c>
      <c r="H12" s="19">
        <v>7734835</v>
      </c>
      <c r="I12" s="22">
        <v>8251750</v>
      </c>
      <c r="J12" s="17">
        <v>8206150</v>
      </c>
      <c r="K12" s="23">
        <v>8206150</v>
      </c>
    </row>
    <row r="13" spans="1:11" ht="13.5" x14ac:dyDescent="0.25">
      <c r="A13" s="20" t="s">
        <v>24</v>
      </c>
      <c r="B13" s="17">
        <v>3381130</v>
      </c>
      <c r="C13" s="17">
        <v>4622292</v>
      </c>
      <c r="D13" s="21">
        <v>5304413</v>
      </c>
      <c r="E13" s="22">
        <v>5282303</v>
      </c>
      <c r="F13" s="17">
        <v>5908461</v>
      </c>
      <c r="G13" s="23">
        <v>5908461</v>
      </c>
      <c r="H13" s="19">
        <v>0</v>
      </c>
      <c r="I13" s="22">
        <v>6363489</v>
      </c>
      <c r="J13" s="17">
        <v>6618031</v>
      </c>
      <c r="K13" s="23">
        <v>6882750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137592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1250828</v>
      </c>
      <c r="C15" s="17">
        <v>1045080</v>
      </c>
      <c r="D15" s="21">
        <v>1085761</v>
      </c>
      <c r="E15" s="22">
        <v>1640582</v>
      </c>
      <c r="F15" s="17">
        <v>1651182</v>
      </c>
      <c r="G15" s="23">
        <v>1651182</v>
      </c>
      <c r="H15" s="19">
        <v>1117911</v>
      </c>
      <c r="I15" s="22">
        <v>2339570</v>
      </c>
      <c r="J15" s="17">
        <v>2362050</v>
      </c>
      <c r="K15" s="23">
        <v>2360790</v>
      </c>
    </row>
    <row r="16" spans="1:11" ht="13.5" x14ac:dyDescent="0.25">
      <c r="A16" s="20" t="s">
        <v>27</v>
      </c>
      <c r="B16" s="17">
        <v>19454158</v>
      </c>
      <c r="C16" s="17">
        <v>25070193</v>
      </c>
      <c r="D16" s="21">
        <v>30572440</v>
      </c>
      <c r="E16" s="22">
        <v>27508000</v>
      </c>
      <c r="F16" s="17">
        <v>40526556</v>
      </c>
      <c r="G16" s="23">
        <v>40526556</v>
      </c>
      <c r="H16" s="19">
        <v>40759116</v>
      </c>
      <c r="I16" s="22">
        <v>16167000</v>
      </c>
      <c r="J16" s="17">
        <v>5694000</v>
      </c>
      <c r="K16" s="23">
        <v>5745000</v>
      </c>
    </row>
    <row r="17" spans="1:11" ht="13.5" x14ac:dyDescent="0.25">
      <c r="A17" s="20" t="s">
        <v>28</v>
      </c>
      <c r="B17" s="17">
        <v>22196552</v>
      </c>
      <c r="C17" s="17">
        <v>24494570</v>
      </c>
      <c r="D17" s="21">
        <v>21832331</v>
      </c>
      <c r="E17" s="22">
        <v>42966040</v>
      </c>
      <c r="F17" s="17">
        <v>43502225</v>
      </c>
      <c r="G17" s="23">
        <v>43502225</v>
      </c>
      <c r="H17" s="19">
        <v>21641593</v>
      </c>
      <c r="I17" s="22">
        <v>47146500</v>
      </c>
      <c r="J17" s="17">
        <v>44934597</v>
      </c>
      <c r="K17" s="23">
        <v>44153055</v>
      </c>
    </row>
    <row r="18" spans="1:11" ht="13.5" x14ac:dyDescent="0.25">
      <c r="A18" s="30" t="s">
        <v>29</v>
      </c>
      <c r="B18" s="31">
        <f>SUM(B11:B17)</f>
        <v>127105891</v>
      </c>
      <c r="C18" s="32">
        <f t="shared" ref="C18:K18" si="1">SUM(C11:C17)</f>
        <v>134993399</v>
      </c>
      <c r="D18" s="33">
        <f t="shared" si="1"/>
        <v>139579633</v>
      </c>
      <c r="E18" s="31">
        <f t="shared" si="1"/>
        <v>180567444</v>
      </c>
      <c r="F18" s="32">
        <f t="shared" si="1"/>
        <v>187860470</v>
      </c>
      <c r="G18" s="34">
        <f t="shared" si="1"/>
        <v>187860470</v>
      </c>
      <c r="H18" s="35">
        <f t="shared" si="1"/>
        <v>139628464</v>
      </c>
      <c r="I18" s="31">
        <f t="shared" si="1"/>
        <v>178793809</v>
      </c>
      <c r="J18" s="32">
        <f t="shared" si="1"/>
        <v>165416728</v>
      </c>
      <c r="K18" s="34">
        <f t="shared" si="1"/>
        <v>169462165</v>
      </c>
    </row>
    <row r="19" spans="1:11" ht="13.5" x14ac:dyDescent="0.25">
      <c r="A19" s="30" t="s">
        <v>30</v>
      </c>
      <c r="B19" s="36">
        <f>+B10-B18</f>
        <v>7700760</v>
      </c>
      <c r="C19" s="37">
        <f t="shared" ref="C19:K19" si="2">+C10-C18</f>
        <v>4532020</v>
      </c>
      <c r="D19" s="38">
        <f t="shared" si="2"/>
        <v>7993402</v>
      </c>
      <c r="E19" s="36">
        <f t="shared" si="2"/>
        <v>-29350444</v>
      </c>
      <c r="F19" s="37">
        <f t="shared" si="2"/>
        <v>-35638796</v>
      </c>
      <c r="G19" s="39">
        <f t="shared" si="2"/>
        <v>-35638796</v>
      </c>
      <c r="H19" s="40">
        <f t="shared" si="2"/>
        <v>11319513</v>
      </c>
      <c r="I19" s="36">
        <f t="shared" si="2"/>
        <v>-18203609</v>
      </c>
      <c r="J19" s="37">
        <f t="shared" si="2"/>
        <v>-837968</v>
      </c>
      <c r="K19" s="39">
        <f t="shared" si="2"/>
        <v>379585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108</v>
      </c>
      <c r="B22" s="54">
        <f>SUM(B19:B21)</f>
        <v>7700760</v>
      </c>
      <c r="C22" s="55">
        <f t="shared" ref="C22:K22" si="3">SUM(C19:C21)</f>
        <v>4532020</v>
      </c>
      <c r="D22" s="56">
        <f t="shared" si="3"/>
        <v>7993402</v>
      </c>
      <c r="E22" s="54">
        <f t="shared" si="3"/>
        <v>-29350444</v>
      </c>
      <c r="F22" s="55">
        <f t="shared" si="3"/>
        <v>-35638796</v>
      </c>
      <c r="G22" s="57">
        <f t="shared" si="3"/>
        <v>-35638796</v>
      </c>
      <c r="H22" s="58">
        <f t="shared" si="3"/>
        <v>11319513</v>
      </c>
      <c r="I22" s="54">
        <f t="shared" si="3"/>
        <v>-18203609</v>
      </c>
      <c r="J22" s="55">
        <f t="shared" si="3"/>
        <v>-837968</v>
      </c>
      <c r="K22" s="57">
        <f t="shared" si="3"/>
        <v>379585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7700760</v>
      </c>
      <c r="C24" s="37">
        <f t="shared" ref="C24:K24" si="4">SUM(C22:C23)</f>
        <v>4532020</v>
      </c>
      <c r="D24" s="38">
        <f t="shared" si="4"/>
        <v>7993402</v>
      </c>
      <c r="E24" s="36">
        <f t="shared" si="4"/>
        <v>-29350444</v>
      </c>
      <c r="F24" s="37">
        <f t="shared" si="4"/>
        <v>-35638796</v>
      </c>
      <c r="G24" s="39">
        <f t="shared" si="4"/>
        <v>-35638796</v>
      </c>
      <c r="H24" s="40">
        <f t="shared" si="4"/>
        <v>11319513</v>
      </c>
      <c r="I24" s="36">
        <f t="shared" si="4"/>
        <v>-18203609</v>
      </c>
      <c r="J24" s="37">
        <f t="shared" si="4"/>
        <v>-837968</v>
      </c>
      <c r="K24" s="39">
        <f t="shared" si="4"/>
        <v>379585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5152753</v>
      </c>
      <c r="D27" s="67">
        <v>6400880</v>
      </c>
      <c r="E27" s="68">
        <v>7565400</v>
      </c>
      <c r="F27" s="66">
        <v>7517340</v>
      </c>
      <c r="G27" s="69">
        <v>7517340</v>
      </c>
      <c r="H27" s="70">
        <v>4813314</v>
      </c>
      <c r="I27" s="68">
        <v>10717400</v>
      </c>
      <c r="J27" s="66">
        <v>150000</v>
      </c>
      <c r="K27" s="69">
        <v>100000</v>
      </c>
    </row>
    <row r="28" spans="1:11" ht="13.5" x14ac:dyDescent="0.25">
      <c r="A28" s="71" t="s">
        <v>36</v>
      </c>
      <c r="B28" s="17">
        <v>0</v>
      </c>
      <c r="C28" s="17">
        <v>750420</v>
      </c>
      <c r="D28" s="21">
        <v>63358</v>
      </c>
      <c r="E28" s="22">
        <v>0</v>
      </c>
      <c r="F28" s="17">
        <v>15420</v>
      </c>
      <c r="G28" s="23">
        <v>15420</v>
      </c>
      <c r="H28" s="19">
        <v>0</v>
      </c>
      <c r="I28" s="22">
        <v>43000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4402333</v>
      </c>
      <c r="D31" s="21">
        <v>6337522</v>
      </c>
      <c r="E31" s="22">
        <v>7565400</v>
      </c>
      <c r="F31" s="17">
        <v>7501920</v>
      </c>
      <c r="G31" s="23">
        <v>7501920</v>
      </c>
      <c r="H31" s="19">
        <v>0</v>
      </c>
      <c r="I31" s="22">
        <v>10674400</v>
      </c>
      <c r="J31" s="17">
        <v>150000</v>
      </c>
      <c r="K31" s="23">
        <v>100000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5152753</v>
      </c>
      <c r="D32" s="67">
        <f t="shared" si="5"/>
        <v>6400880</v>
      </c>
      <c r="E32" s="68">
        <f t="shared" si="5"/>
        <v>7565400</v>
      </c>
      <c r="F32" s="66">
        <f t="shared" si="5"/>
        <v>7517340</v>
      </c>
      <c r="G32" s="69">
        <f t="shared" si="5"/>
        <v>7517340</v>
      </c>
      <c r="H32" s="70">
        <f t="shared" si="5"/>
        <v>0</v>
      </c>
      <c r="I32" s="68">
        <f t="shared" si="5"/>
        <v>10717400</v>
      </c>
      <c r="J32" s="66">
        <f t="shared" si="5"/>
        <v>150000</v>
      </c>
      <c r="K32" s="69">
        <f t="shared" si="5"/>
        <v>100000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138812762</v>
      </c>
      <c r="C35" s="17">
        <v>148869498</v>
      </c>
      <c r="D35" s="21">
        <v>137114368</v>
      </c>
      <c r="E35" s="22">
        <v>129825313</v>
      </c>
      <c r="F35" s="17">
        <v>113495829</v>
      </c>
      <c r="G35" s="23">
        <v>113495829</v>
      </c>
      <c r="H35" s="19">
        <v>111902262</v>
      </c>
      <c r="I35" s="22">
        <v>132846213</v>
      </c>
      <c r="J35" s="17">
        <v>151024475</v>
      </c>
      <c r="K35" s="23">
        <v>152608096</v>
      </c>
    </row>
    <row r="36" spans="1:11" ht="13.5" x14ac:dyDescent="0.25">
      <c r="A36" s="20" t="s">
        <v>42</v>
      </c>
      <c r="B36" s="17">
        <v>60229095</v>
      </c>
      <c r="C36" s="17">
        <v>78118975</v>
      </c>
      <c r="D36" s="21">
        <v>79215191</v>
      </c>
      <c r="E36" s="22">
        <v>77409569</v>
      </c>
      <c r="F36" s="17">
        <v>77517750</v>
      </c>
      <c r="G36" s="23">
        <v>77517750</v>
      </c>
      <c r="H36" s="19">
        <v>84028510</v>
      </c>
      <c r="I36" s="22">
        <v>80230956</v>
      </c>
      <c r="J36" s="17">
        <v>69951738</v>
      </c>
      <c r="K36" s="23">
        <v>69632773</v>
      </c>
    </row>
    <row r="37" spans="1:11" ht="13.5" x14ac:dyDescent="0.25">
      <c r="A37" s="20" t="s">
        <v>43</v>
      </c>
      <c r="B37" s="17">
        <v>40768498</v>
      </c>
      <c r="C37" s="17">
        <v>44752660</v>
      </c>
      <c r="D37" s="21">
        <v>27025513</v>
      </c>
      <c r="E37" s="22">
        <v>51799887</v>
      </c>
      <c r="F37" s="17">
        <v>38265708</v>
      </c>
      <c r="G37" s="23">
        <v>38265708</v>
      </c>
      <c r="H37" s="19">
        <v>-2794019</v>
      </c>
      <c r="I37" s="22">
        <v>42194111</v>
      </c>
      <c r="J37" s="17">
        <v>32195395</v>
      </c>
      <c r="K37" s="23">
        <v>32246744</v>
      </c>
    </row>
    <row r="38" spans="1:11" ht="13.5" x14ac:dyDescent="0.25">
      <c r="A38" s="20" t="s">
        <v>44</v>
      </c>
      <c r="B38" s="17">
        <v>29921773</v>
      </c>
      <c r="C38" s="17">
        <v>30787173</v>
      </c>
      <c r="D38" s="21">
        <v>29498513</v>
      </c>
      <c r="E38" s="22">
        <v>32087173</v>
      </c>
      <c r="F38" s="17">
        <v>30798515</v>
      </c>
      <c r="G38" s="23">
        <v>30798515</v>
      </c>
      <c r="H38" s="19">
        <v>27600121</v>
      </c>
      <c r="I38" s="22">
        <v>31498515</v>
      </c>
      <c r="J38" s="17">
        <v>31498515</v>
      </c>
      <c r="K38" s="23">
        <v>31498515</v>
      </c>
    </row>
    <row r="39" spans="1:11" ht="13.5" x14ac:dyDescent="0.25">
      <c r="A39" s="20" t="s">
        <v>45</v>
      </c>
      <c r="B39" s="17">
        <v>120650826</v>
      </c>
      <c r="C39" s="17">
        <v>146916620</v>
      </c>
      <c r="D39" s="21">
        <v>151812131</v>
      </c>
      <c r="E39" s="22">
        <v>123347822</v>
      </c>
      <c r="F39" s="17">
        <v>121949356</v>
      </c>
      <c r="G39" s="23">
        <v>121949356</v>
      </c>
      <c r="H39" s="19">
        <v>159805549</v>
      </c>
      <c r="I39" s="22">
        <v>139384543</v>
      </c>
      <c r="J39" s="17">
        <v>157282303</v>
      </c>
      <c r="K39" s="23">
        <v>158495610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-75966949</v>
      </c>
      <c r="D42" s="21">
        <v>-126099292</v>
      </c>
      <c r="E42" s="22">
        <v>-27218265</v>
      </c>
      <c r="F42" s="17">
        <v>-20871636</v>
      </c>
      <c r="G42" s="23">
        <v>-20871636</v>
      </c>
      <c r="H42" s="19">
        <v>226928069</v>
      </c>
      <c r="I42" s="22">
        <v>-1487736</v>
      </c>
      <c r="J42" s="17">
        <v>6432905</v>
      </c>
      <c r="K42" s="23">
        <v>8094856</v>
      </c>
    </row>
    <row r="43" spans="1:11" ht="13.5" x14ac:dyDescent="0.25">
      <c r="A43" s="20" t="s">
        <v>48</v>
      </c>
      <c r="B43" s="17">
        <v>0</v>
      </c>
      <c r="C43" s="17">
        <v>1389000</v>
      </c>
      <c r="D43" s="21">
        <v>283000</v>
      </c>
      <c r="E43" s="22">
        <v>-8700210</v>
      </c>
      <c r="F43" s="17">
        <v>-8644942</v>
      </c>
      <c r="G43" s="23">
        <v>-8644942</v>
      </c>
      <c r="H43" s="19">
        <v>0</v>
      </c>
      <c r="I43" s="22">
        <v>-12325010</v>
      </c>
      <c r="J43" s="17">
        <v>-172500</v>
      </c>
      <c r="K43" s="23">
        <v>-115000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110135425</v>
      </c>
      <c r="C45" s="66">
        <v>35557476</v>
      </c>
      <c r="D45" s="67">
        <v>-12886788</v>
      </c>
      <c r="E45" s="68">
        <v>51181029</v>
      </c>
      <c r="F45" s="66">
        <v>94896882</v>
      </c>
      <c r="G45" s="69">
        <v>94896882</v>
      </c>
      <c r="H45" s="70">
        <v>351341529</v>
      </c>
      <c r="I45" s="68">
        <v>110600714</v>
      </c>
      <c r="J45" s="66">
        <v>130673865</v>
      </c>
      <c r="K45" s="69">
        <v>132393316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110135425</v>
      </c>
      <c r="C48" s="17">
        <v>112929504</v>
      </c>
      <c r="D48" s="21">
        <v>124413458</v>
      </c>
      <c r="E48" s="22">
        <v>92657448</v>
      </c>
      <c r="F48" s="17">
        <v>93243152</v>
      </c>
      <c r="G48" s="23">
        <v>93243152</v>
      </c>
      <c r="H48" s="19">
        <v>99859852</v>
      </c>
      <c r="I48" s="22">
        <v>110600714</v>
      </c>
      <c r="J48" s="17">
        <v>130673866</v>
      </c>
      <c r="K48" s="23">
        <v>132393316</v>
      </c>
    </row>
    <row r="49" spans="1:11" ht="13.5" x14ac:dyDescent="0.25">
      <c r="A49" s="20" t="s">
        <v>53</v>
      </c>
      <c r="B49" s="17">
        <f>+B75</f>
        <v>27664472</v>
      </c>
      <c r="C49" s="17">
        <f t="shared" ref="C49:K49" si="6">+C75</f>
        <v>26144159</v>
      </c>
      <c r="D49" s="21">
        <f t="shared" si="6"/>
        <v>30792763.371623337</v>
      </c>
      <c r="E49" s="22">
        <f t="shared" si="6"/>
        <v>-60716840.412499994</v>
      </c>
      <c r="F49" s="17">
        <f t="shared" si="6"/>
        <v>-59698881.899999991</v>
      </c>
      <c r="G49" s="23">
        <f t="shared" si="6"/>
        <v>-59698881.899999991</v>
      </c>
      <c r="H49" s="19">
        <f t="shared" si="6"/>
        <v>-115063110.27968776</v>
      </c>
      <c r="I49" s="22">
        <f t="shared" si="6"/>
        <v>-5546651.8559999987</v>
      </c>
      <c r="J49" s="17">
        <f t="shared" si="6"/>
        <v>-13650477.855999999</v>
      </c>
      <c r="K49" s="23">
        <f t="shared" si="6"/>
        <v>-13463777.274920635</v>
      </c>
    </row>
    <row r="50" spans="1:11" ht="13.5" x14ac:dyDescent="0.25">
      <c r="A50" s="30" t="s">
        <v>54</v>
      </c>
      <c r="B50" s="66">
        <f>+B48-B49</f>
        <v>82470953</v>
      </c>
      <c r="C50" s="66">
        <f t="shared" ref="C50:K50" si="7">+C48-C49</f>
        <v>86785345</v>
      </c>
      <c r="D50" s="67">
        <f t="shared" si="7"/>
        <v>93620694.628376663</v>
      </c>
      <c r="E50" s="68">
        <f t="shared" si="7"/>
        <v>153374288.41249999</v>
      </c>
      <c r="F50" s="66">
        <f t="shared" si="7"/>
        <v>152942033.89999998</v>
      </c>
      <c r="G50" s="69">
        <f t="shared" si="7"/>
        <v>152942033.89999998</v>
      </c>
      <c r="H50" s="70">
        <f t="shared" si="7"/>
        <v>214922962.27968776</v>
      </c>
      <c r="I50" s="68">
        <f t="shared" si="7"/>
        <v>116147365.85600001</v>
      </c>
      <c r="J50" s="66">
        <f t="shared" si="7"/>
        <v>144324343.85600001</v>
      </c>
      <c r="K50" s="69">
        <f t="shared" si="7"/>
        <v>145857093.27492064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49851680</v>
      </c>
      <c r="C53" s="17">
        <v>69091596</v>
      </c>
      <c r="D53" s="21">
        <v>70366363</v>
      </c>
      <c r="E53" s="22">
        <v>68382190</v>
      </c>
      <c r="F53" s="17">
        <v>68668921</v>
      </c>
      <c r="G53" s="23">
        <v>68668921</v>
      </c>
      <c r="H53" s="19">
        <v>75179682</v>
      </c>
      <c r="I53" s="22">
        <v>71382127</v>
      </c>
      <c r="J53" s="17">
        <v>61102909</v>
      </c>
      <c r="K53" s="23">
        <v>60783944</v>
      </c>
    </row>
    <row r="54" spans="1:11" ht="13.5" x14ac:dyDescent="0.25">
      <c r="A54" s="20" t="s">
        <v>57</v>
      </c>
      <c r="B54" s="17">
        <v>3381130</v>
      </c>
      <c r="C54" s="17">
        <v>4622292</v>
      </c>
      <c r="D54" s="21">
        <v>5304413</v>
      </c>
      <c r="E54" s="22">
        <v>5282303</v>
      </c>
      <c r="F54" s="17">
        <v>5908461</v>
      </c>
      <c r="G54" s="23">
        <v>5908461</v>
      </c>
      <c r="H54" s="19">
        <v>0</v>
      </c>
      <c r="I54" s="22">
        <v>6363489</v>
      </c>
      <c r="J54" s="17">
        <v>6618031</v>
      </c>
      <c r="K54" s="23">
        <v>6882750</v>
      </c>
    </row>
    <row r="55" spans="1:11" ht="13.5" x14ac:dyDescent="0.25">
      <c r="A55" s="20" t="s">
        <v>58</v>
      </c>
      <c r="B55" s="17">
        <v>0</v>
      </c>
      <c r="C55" s="17">
        <v>3408966</v>
      </c>
      <c r="D55" s="21">
        <v>2677618</v>
      </c>
      <c r="E55" s="22">
        <v>5498400</v>
      </c>
      <c r="F55" s="17">
        <v>5453820</v>
      </c>
      <c r="G55" s="23">
        <v>5453820</v>
      </c>
      <c r="H55" s="19">
        <v>4033249</v>
      </c>
      <c r="I55" s="22">
        <v>9012000</v>
      </c>
      <c r="J55" s="17">
        <v>150000</v>
      </c>
      <c r="K55" s="23">
        <v>100000</v>
      </c>
    </row>
    <row r="56" spans="1:11" ht="13.5" x14ac:dyDescent="0.25">
      <c r="A56" s="20" t="s">
        <v>59</v>
      </c>
      <c r="B56" s="17">
        <v>3602361</v>
      </c>
      <c r="C56" s="17">
        <v>5192996</v>
      </c>
      <c r="D56" s="21">
        <v>4523419</v>
      </c>
      <c r="E56" s="22">
        <v>5872142</v>
      </c>
      <c r="F56" s="17">
        <v>6693142</v>
      </c>
      <c r="G56" s="23">
        <v>6693142</v>
      </c>
      <c r="H56" s="19">
        <v>3966108</v>
      </c>
      <c r="I56" s="22">
        <v>6087500</v>
      </c>
      <c r="J56" s="17">
        <v>4731510</v>
      </c>
      <c r="K56" s="23">
        <v>4897910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0.16125103604594124</v>
      </c>
      <c r="E70" s="5">
        <f t="shared" si="8"/>
        <v>5.6291666666666664</v>
      </c>
      <c r="F70" s="5">
        <f t="shared" si="8"/>
        <v>5.6291666666666664</v>
      </c>
      <c r="G70" s="5">
        <f t="shared" si="8"/>
        <v>5.6291666666666664</v>
      </c>
      <c r="H70" s="5">
        <f t="shared" si="8"/>
        <v>7.2007160569910935</v>
      </c>
      <c r="I70" s="5">
        <f t="shared" si="8"/>
        <v>2.4609999999999999</v>
      </c>
      <c r="J70" s="5">
        <f t="shared" si="8"/>
        <v>2.4609999999999999</v>
      </c>
      <c r="K70" s="5">
        <f t="shared" si="8"/>
        <v>2.4610317460317459</v>
      </c>
    </row>
    <row r="71" spans="1:11" hidden="1" x14ac:dyDescent="0.2">
      <c r="A71" s="1" t="s">
        <v>112</v>
      </c>
      <c r="B71" s="2">
        <f>+B83</f>
        <v>0</v>
      </c>
      <c r="C71" s="2">
        <f t="shared" ref="C71:K71" si="9">+C83</f>
        <v>0</v>
      </c>
      <c r="D71" s="2">
        <f t="shared" si="9"/>
        <v>9533</v>
      </c>
      <c r="E71" s="2">
        <f t="shared" si="9"/>
        <v>675500</v>
      </c>
      <c r="F71" s="2">
        <f t="shared" si="9"/>
        <v>675500</v>
      </c>
      <c r="G71" s="2">
        <f t="shared" si="9"/>
        <v>675500</v>
      </c>
      <c r="H71" s="2">
        <f t="shared" si="9"/>
        <v>490736</v>
      </c>
      <c r="I71" s="2">
        <f t="shared" si="9"/>
        <v>196880</v>
      </c>
      <c r="J71" s="2">
        <f t="shared" si="9"/>
        <v>206724</v>
      </c>
      <c r="K71" s="2">
        <f t="shared" si="9"/>
        <v>217063</v>
      </c>
    </row>
    <row r="72" spans="1:11" hidden="1" x14ac:dyDescent="0.2">
      <c r="A72" s="1" t="s">
        <v>113</v>
      </c>
      <c r="B72" s="2">
        <f>+B77</f>
        <v>268438</v>
      </c>
      <c r="C72" s="2">
        <f t="shared" ref="C72:K72" si="10">+C77</f>
        <v>273869</v>
      </c>
      <c r="D72" s="2">
        <f t="shared" si="10"/>
        <v>59119</v>
      </c>
      <c r="E72" s="2">
        <f t="shared" si="10"/>
        <v>120000</v>
      </c>
      <c r="F72" s="2">
        <f t="shared" si="10"/>
        <v>120000</v>
      </c>
      <c r="G72" s="2">
        <f t="shared" si="10"/>
        <v>120000</v>
      </c>
      <c r="H72" s="2">
        <f t="shared" si="10"/>
        <v>68151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idden="1" x14ac:dyDescent="0.2">
      <c r="A73" s="1" t="s">
        <v>114</v>
      </c>
      <c r="B73" s="2">
        <f>+B74</f>
        <v>1039420.4999999998</v>
      </c>
      <c r="C73" s="2">
        <f t="shared" ref="C73:K73" si="11">+(C78+C80+C81+C82)-(B78+B80+B81+B82)</f>
        <v>424321</v>
      </c>
      <c r="D73" s="2">
        <f t="shared" si="11"/>
        <v>1394666</v>
      </c>
      <c r="E73" s="2">
        <f t="shared" si="11"/>
        <v>-1325586</v>
      </c>
      <c r="F73" s="2">
        <f>+(F78+F80+F81+F82)-(D78+D80+D81+D82)</f>
        <v>-519999</v>
      </c>
      <c r="G73" s="2">
        <f>+(G78+G80+G81+G82)-(D78+D80+D81+D82)</f>
        <v>-519999</v>
      </c>
      <c r="H73" s="2">
        <f>+(H78+H80+H81+H82)-(D78+D80+D81+D82)</f>
        <v>-474476</v>
      </c>
      <c r="I73" s="2">
        <f>+(I78+I80+I81+I82)-(E78+E80+E81+E82)</f>
        <v>1305587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115</v>
      </c>
      <c r="B74" s="2">
        <f>+TREND(C74:E74)</f>
        <v>1039420.4999999998</v>
      </c>
      <c r="C74" s="2">
        <f>+C73</f>
        <v>424321</v>
      </c>
      <c r="D74" s="2">
        <f t="shared" ref="D74:K74" si="12">+D73</f>
        <v>1394666</v>
      </c>
      <c r="E74" s="2">
        <f t="shared" si="12"/>
        <v>-1325586</v>
      </c>
      <c r="F74" s="2">
        <f t="shared" si="12"/>
        <v>-519999</v>
      </c>
      <c r="G74" s="2">
        <f t="shared" si="12"/>
        <v>-519999</v>
      </c>
      <c r="H74" s="2">
        <f t="shared" si="12"/>
        <v>-474476</v>
      </c>
      <c r="I74" s="2">
        <f t="shared" si="12"/>
        <v>1305587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116</v>
      </c>
      <c r="B75" s="2">
        <f>+B84-(((B80+B81+B82+B78)*B70)-B79)</f>
        <v>27664472</v>
      </c>
      <c r="C75" s="2">
        <f t="shared" ref="C75:K75" si="13">+C84-(((C80+C81+C82+C78)*C70)-C79)</f>
        <v>26144159</v>
      </c>
      <c r="D75" s="2">
        <f t="shared" si="13"/>
        <v>30792763.371623337</v>
      </c>
      <c r="E75" s="2">
        <f t="shared" si="13"/>
        <v>-60716840.412499994</v>
      </c>
      <c r="F75" s="2">
        <f t="shared" si="13"/>
        <v>-59698881.899999991</v>
      </c>
      <c r="G75" s="2">
        <f t="shared" si="13"/>
        <v>-59698881.899999991</v>
      </c>
      <c r="H75" s="2">
        <f t="shared" si="13"/>
        <v>-115063110.27968776</v>
      </c>
      <c r="I75" s="2">
        <f t="shared" si="13"/>
        <v>-5546651.8559999987</v>
      </c>
      <c r="J75" s="2">
        <f t="shared" si="13"/>
        <v>-13650477.855999999</v>
      </c>
      <c r="K75" s="2">
        <f t="shared" si="13"/>
        <v>-13463777.274920635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268438</v>
      </c>
      <c r="C77" s="3">
        <v>273869</v>
      </c>
      <c r="D77" s="3">
        <v>59119</v>
      </c>
      <c r="E77" s="3">
        <v>120000</v>
      </c>
      <c r="F77" s="3">
        <v>120000</v>
      </c>
      <c r="G77" s="3">
        <v>120000</v>
      </c>
      <c r="H77" s="3">
        <v>68151</v>
      </c>
      <c r="I77" s="3">
        <v>80000</v>
      </c>
      <c r="J77" s="3">
        <v>84000</v>
      </c>
      <c r="K77" s="3">
        <v>88200</v>
      </c>
    </row>
    <row r="78" spans="1:11" hidden="1" x14ac:dyDescent="0.2">
      <c r="A78" s="1" t="s">
        <v>69</v>
      </c>
      <c r="B78" s="3">
        <v>8060000</v>
      </c>
      <c r="C78" s="3">
        <v>6671000</v>
      </c>
      <c r="D78" s="3">
        <v>6388000</v>
      </c>
      <c r="E78" s="3">
        <v>6671000</v>
      </c>
      <c r="F78" s="3">
        <v>6388000</v>
      </c>
      <c r="G78" s="3">
        <v>6388000</v>
      </c>
      <c r="H78" s="3">
        <v>6388000</v>
      </c>
      <c r="I78" s="3">
        <v>6388000</v>
      </c>
      <c r="J78" s="3">
        <v>6388000</v>
      </c>
      <c r="K78" s="3">
        <v>6388000</v>
      </c>
    </row>
    <row r="79" spans="1:11" hidden="1" x14ac:dyDescent="0.2">
      <c r="A79" s="1" t="s">
        <v>70</v>
      </c>
      <c r="B79" s="3">
        <v>6344994</v>
      </c>
      <c r="C79" s="3">
        <v>6651086</v>
      </c>
      <c r="D79" s="3">
        <v>15007983</v>
      </c>
      <c r="E79" s="3">
        <v>10623286</v>
      </c>
      <c r="F79" s="3">
        <v>22897433</v>
      </c>
      <c r="G79" s="3">
        <v>22897433</v>
      </c>
      <c r="H79" s="3">
        <v>-17927705</v>
      </c>
      <c r="I79" s="3">
        <v>25670986</v>
      </c>
      <c r="J79" s="3">
        <v>15670986</v>
      </c>
      <c r="K79" s="3">
        <v>15720986</v>
      </c>
    </row>
    <row r="80" spans="1:11" hidden="1" x14ac:dyDescent="0.2">
      <c r="A80" s="1" t="s">
        <v>71</v>
      </c>
      <c r="B80" s="3">
        <v>5633629</v>
      </c>
      <c r="C80" s="3">
        <v>7818029</v>
      </c>
      <c r="D80" s="3">
        <v>9435695</v>
      </c>
      <c r="E80" s="3">
        <v>7698030</v>
      </c>
      <c r="F80" s="3">
        <v>8915696</v>
      </c>
      <c r="G80" s="3">
        <v>8915696</v>
      </c>
      <c r="H80" s="3">
        <v>8961219</v>
      </c>
      <c r="I80" s="3">
        <v>9415696</v>
      </c>
      <c r="J80" s="3">
        <v>9415696</v>
      </c>
      <c r="K80" s="3">
        <v>9415696</v>
      </c>
    </row>
    <row r="81" spans="1:11" hidden="1" x14ac:dyDescent="0.2">
      <c r="A81" s="1" t="s">
        <v>72</v>
      </c>
      <c r="B81" s="3">
        <v>578079</v>
      </c>
      <c r="C81" s="3">
        <v>389000</v>
      </c>
      <c r="D81" s="3">
        <v>389000</v>
      </c>
      <c r="E81" s="3">
        <v>578079</v>
      </c>
      <c r="F81" s="3">
        <v>389000</v>
      </c>
      <c r="G81" s="3">
        <v>389000</v>
      </c>
      <c r="H81" s="3">
        <v>389000</v>
      </c>
      <c r="I81" s="3">
        <v>389000</v>
      </c>
      <c r="J81" s="3">
        <v>389000</v>
      </c>
      <c r="K81" s="3">
        <v>389000</v>
      </c>
    </row>
    <row r="82" spans="1:11" hidden="1" x14ac:dyDescent="0.2">
      <c r="A82" s="1" t="s">
        <v>73</v>
      </c>
      <c r="B82" s="3">
        <v>858000</v>
      </c>
      <c r="C82" s="3">
        <v>676000</v>
      </c>
      <c r="D82" s="3">
        <v>736000</v>
      </c>
      <c r="E82" s="3">
        <v>676000</v>
      </c>
      <c r="F82" s="3">
        <v>736000</v>
      </c>
      <c r="G82" s="3">
        <v>736000</v>
      </c>
      <c r="H82" s="3">
        <v>736000</v>
      </c>
      <c r="I82" s="3">
        <v>736000</v>
      </c>
      <c r="J82" s="3">
        <v>736000</v>
      </c>
      <c r="K82" s="3">
        <v>736000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9533</v>
      </c>
      <c r="E83" s="3">
        <v>675500</v>
      </c>
      <c r="F83" s="3">
        <v>675500</v>
      </c>
      <c r="G83" s="3">
        <v>675500</v>
      </c>
      <c r="H83" s="3">
        <v>490736</v>
      </c>
      <c r="I83" s="3">
        <v>196880</v>
      </c>
      <c r="J83" s="3">
        <v>206724</v>
      </c>
      <c r="K83" s="3">
        <v>217063</v>
      </c>
    </row>
    <row r="84" spans="1:11" hidden="1" x14ac:dyDescent="0.2">
      <c r="A84" s="1" t="s">
        <v>75</v>
      </c>
      <c r="B84" s="3">
        <v>21319478</v>
      </c>
      <c r="C84" s="3">
        <v>19493073</v>
      </c>
      <c r="D84" s="3">
        <v>18517775</v>
      </c>
      <c r="E84" s="3">
        <v>16604958</v>
      </c>
      <c r="F84" s="3">
        <v>9883553</v>
      </c>
      <c r="G84" s="3">
        <v>9883553</v>
      </c>
      <c r="H84" s="3">
        <v>21490768</v>
      </c>
      <c r="I84" s="3">
        <v>10443883</v>
      </c>
      <c r="J84" s="3">
        <v>12340057</v>
      </c>
      <c r="K84" s="3">
        <v>12477295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1220813420</v>
      </c>
      <c r="C5" s="17">
        <v>1332678150</v>
      </c>
      <c r="D5" s="21">
        <v>1416807752</v>
      </c>
      <c r="E5" s="22">
        <v>1547494198</v>
      </c>
      <c r="F5" s="17">
        <v>1558822951</v>
      </c>
      <c r="G5" s="23">
        <v>1558822951</v>
      </c>
      <c r="H5" s="19">
        <v>1436522029</v>
      </c>
      <c r="I5" s="22">
        <v>1603066469</v>
      </c>
      <c r="J5" s="17">
        <v>1708050296</v>
      </c>
      <c r="K5" s="23">
        <v>1805513788</v>
      </c>
    </row>
    <row r="6" spans="1:11" ht="13.5" x14ac:dyDescent="0.25">
      <c r="A6" s="20" t="s">
        <v>18</v>
      </c>
      <c r="B6" s="17">
        <v>3046117284</v>
      </c>
      <c r="C6" s="17">
        <v>3331736810</v>
      </c>
      <c r="D6" s="21">
        <v>3522734095</v>
      </c>
      <c r="E6" s="22">
        <v>4522585227</v>
      </c>
      <c r="F6" s="17">
        <v>4346022548</v>
      </c>
      <c r="G6" s="23">
        <v>4346022548</v>
      </c>
      <c r="H6" s="19">
        <v>3259630616</v>
      </c>
      <c r="I6" s="22">
        <v>4571748751</v>
      </c>
      <c r="J6" s="17">
        <v>4892163622</v>
      </c>
      <c r="K6" s="23">
        <v>5231750071</v>
      </c>
    </row>
    <row r="7" spans="1:11" ht="13.5" x14ac:dyDescent="0.25">
      <c r="A7" s="20" t="s">
        <v>19</v>
      </c>
      <c r="B7" s="17">
        <v>33684990</v>
      </c>
      <c r="C7" s="17">
        <v>45006780</v>
      </c>
      <c r="D7" s="21">
        <v>80672426</v>
      </c>
      <c r="E7" s="22">
        <v>55437697</v>
      </c>
      <c r="F7" s="17">
        <v>70862217</v>
      </c>
      <c r="G7" s="23">
        <v>70862217</v>
      </c>
      <c r="H7" s="19">
        <v>69154687</v>
      </c>
      <c r="I7" s="22">
        <v>71936875</v>
      </c>
      <c r="J7" s="17">
        <v>77820439</v>
      </c>
      <c r="K7" s="23">
        <v>82980995</v>
      </c>
    </row>
    <row r="8" spans="1:11" ht="13.5" x14ac:dyDescent="0.25">
      <c r="A8" s="20" t="s">
        <v>20</v>
      </c>
      <c r="B8" s="17">
        <v>2239365148</v>
      </c>
      <c r="C8" s="17">
        <v>2227640303</v>
      </c>
      <c r="D8" s="21">
        <v>2504746069</v>
      </c>
      <c r="E8" s="22">
        <v>2685432478</v>
      </c>
      <c r="F8" s="17">
        <v>2730388687</v>
      </c>
      <c r="G8" s="23">
        <v>2730388687</v>
      </c>
      <c r="H8" s="19">
        <v>2151022163</v>
      </c>
      <c r="I8" s="22">
        <v>2759544861</v>
      </c>
      <c r="J8" s="17">
        <v>2832900793</v>
      </c>
      <c r="K8" s="23">
        <v>2913941673</v>
      </c>
    </row>
    <row r="9" spans="1:11" ht="13.5" x14ac:dyDescent="0.25">
      <c r="A9" s="20" t="s">
        <v>21</v>
      </c>
      <c r="B9" s="17">
        <v>602576507</v>
      </c>
      <c r="C9" s="17">
        <v>774439271</v>
      </c>
      <c r="D9" s="21">
        <v>894931800</v>
      </c>
      <c r="E9" s="22">
        <v>988126997</v>
      </c>
      <c r="F9" s="17">
        <v>1234969517</v>
      </c>
      <c r="G9" s="23">
        <v>1234969517</v>
      </c>
      <c r="H9" s="19">
        <v>1050051253</v>
      </c>
      <c r="I9" s="22">
        <v>1332839952</v>
      </c>
      <c r="J9" s="17">
        <v>1363549675</v>
      </c>
      <c r="K9" s="23">
        <v>1407108119</v>
      </c>
    </row>
    <row r="10" spans="1:11" ht="25.5" x14ac:dyDescent="0.2">
      <c r="A10" s="24" t="s">
        <v>107</v>
      </c>
      <c r="B10" s="25">
        <f>SUM(B5:B9)</f>
        <v>7142557349</v>
      </c>
      <c r="C10" s="26">
        <f t="shared" ref="C10:K10" si="0">SUM(C5:C9)</f>
        <v>7711501314</v>
      </c>
      <c r="D10" s="27">
        <f t="shared" si="0"/>
        <v>8419892142</v>
      </c>
      <c r="E10" s="25">
        <f t="shared" si="0"/>
        <v>9799076597</v>
      </c>
      <c r="F10" s="26">
        <f t="shared" si="0"/>
        <v>9941065920</v>
      </c>
      <c r="G10" s="28">
        <f t="shared" si="0"/>
        <v>9941065920</v>
      </c>
      <c r="H10" s="29">
        <f t="shared" si="0"/>
        <v>7966380748</v>
      </c>
      <c r="I10" s="25">
        <f t="shared" si="0"/>
        <v>10339136908</v>
      </c>
      <c r="J10" s="26">
        <f t="shared" si="0"/>
        <v>10874484825</v>
      </c>
      <c r="K10" s="28">
        <f t="shared" si="0"/>
        <v>11441294646</v>
      </c>
    </row>
    <row r="11" spans="1:11" ht="13.5" x14ac:dyDescent="0.25">
      <c r="A11" s="20" t="s">
        <v>22</v>
      </c>
      <c r="B11" s="17">
        <v>2805859161</v>
      </c>
      <c r="C11" s="17">
        <v>2854318901</v>
      </c>
      <c r="D11" s="21">
        <v>3136125566</v>
      </c>
      <c r="E11" s="22">
        <v>3631683091</v>
      </c>
      <c r="F11" s="17">
        <v>3580373134</v>
      </c>
      <c r="G11" s="23">
        <v>3580373134</v>
      </c>
      <c r="H11" s="19">
        <v>2995367199</v>
      </c>
      <c r="I11" s="22">
        <v>3660598681</v>
      </c>
      <c r="J11" s="17">
        <v>3818494782</v>
      </c>
      <c r="K11" s="23">
        <v>3988359036</v>
      </c>
    </row>
    <row r="12" spans="1:11" ht="13.5" x14ac:dyDescent="0.25">
      <c r="A12" s="20" t="s">
        <v>23</v>
      </c>
      <c r="B12" s="17">
        <v>162394858</v>
      </c>
      <c r="C12" s="17">
        <v>188081670</v>
      </c>
      <c r="D12" s="21">
        <v>216371035</v>
      </c>
      <c r="E12" s="22">
        <v>222580919</v>
      </c>
      <c r="F12" s="17">
        <v>233031953</v>
      </c>
      <c r="G12" s="23">
        <v>233031953</v>
      </c>
      <c r="H12" s="19">
        <v>209248931</v>
      </c>
      <c r="I12" s="22">
        <v>233474069</v>
      </c>
      <c r="J12" s="17">
        <v>240022776</v>
      </c>
      <c r="K12" s="23">
        <v>250231166</v>
      </c>
    </row>
    <row r="13" spans="1:11" ht="13.5" x14ac:dyDescent="0.25">
      <c r="A13" s="20" t="s">
        <v>24</v>
      </c>
      <c r="B13" s="17">
        <v>819571375</v>
      </c>
      <c r="C13" s="17">
        <v>889095468</v>
      </c>
      <c r="D13" s="21">
        <v>815235773</v>
      </c>
      <c r="E13" s="22">
        <v>799849301</v>
      </c>
      <c r="F13" s="17">
        <v>847108766</v>
      </c>
      <c r="G13" s="23">
        <v>847108766</v>
      </c>
      <c r="H13" s="19">
        <v>276242008</v>
      </c>
      <c r="I13" s="22">
        <v>806996892</v>
      </c>
      <c r="J13" s="17">
        <v>834725442</v>
      </c>
      <c r="K13" s="23">
        <v>860429483</v>
      </c>
    </row>
    <row r="14" spans="1:11" ht="13.5" x14ac:dyDescent="0.25">
      <c r="A14" s="20" t="s">
        <v>25</v>
      </c>
      <c r="B14" s="17">
        <v>185317327</v>
      </c>
      <c r="C14" s="17">
        <v>238140705</v>
      </c>
      <c r="D14" s="21">
        <v>382957626</v>
      </c>
      <c r="E14" s="22">
        <v>105195073</v>
      </c>
      <c r="F14" s="17">
        <v>189588331</v>
      </c>
      <c r="G14" s="23">
        <v>189588331</v>
      </c>
      <c r="H14" s="19">
        <v>149859373</v>
      </c>
      <c r="I14" s="22">
        <v>162154641</v>
      </c>
      <c r="J14" s="17">
        <v>161946396</v>
      </c>
      <c r="K14" s="23">
        <v>162108770</v>
      </c>
    </row>
    <row r="15" spans="1:11" ht="13.5" x14ac:dyDescent="0.25">
      <c r="A15" s="20" t="s">
        <v>26</v>
      </c>
      <c r="B15" s="17">
        <v>2117485052</v>
      </c>
      <c r="C15" s="17">
        <v>2454571728</v>
      </c>
      <c r="D15" s="21">
        <v>2577796847</v>
      </c>
      <c r="E15" s="22">
        <v>2995396244</v>
      </c>
      <c r="F15" s="17">
        <v>3035260314</v>
      </c>
      <c r="G15" s="23">
        <v>3035260314</v>
      </c>
      <c r="H15" s="19">
        <v>2461284328</v>
      </c>
      <c r="I15" s="22">
        <v>3153440316</v>
      </c>
      <c r="J15" s="17">
        <v>3375681939</v>
      </c>
      <c r="K15" s="23">
        <v>3583976405</v>
      </c>
    </row>
    <row r="16" spans="1:11" ht="13.5" x14ac:dyDescent="0.25">
      <c r="A16" s="20" t="s">
        <v>27</v>
      </c>
      <c r="B16" s="17">
        <v>43950871</v>
      </c>
      <c r="C16" s="17">
        <v>30433479</v>
      </c>
      <c r="D16" s="21">
        <v>38775228</v>
      </c>
      <c r="E16" s="22">
        <v>37024643</v>
      </c>
      <c r="F16" s="17">
        <v>48924593</v>
      </c>
      <c r="G16" s="23">
        <v>48924593</v>
      </c>
      <c r="H16" s="19">
        <v>46862927</v>
      </c>
      <c r="I16" s="22">
        <v>24289586</v>
      </c>
      <c r="J16" s="17">
        <v>14629092</v>
      </c>
      <c r="K16" s="23">
        <v>14951569</v>
      </c>
    </row>
    <row r="17" spans="1:11" ht="13.5" x14ac:dyDescent="0.25">
      <c r="A17" s="20" t="s">
        <v>28</v>
      </c>
      <c r="B17" s="17">
        <v>2371765762</v>
      </c>
      <c r="C17" s="17">
        <v>2157941740</v>
      </c>
      <c r="D17" s="21">
        <v>2657703181</v>
      </c>
      <c r="E17" s="22">
        <v>2354382954</v>
      </c>
      <c r="F17" s="17">
        <v>2515619497</v>
      </c>
      <c r="G17" s="23">
        <v>2515619497</v>
      </c>
      <c r="H17" s="19">
        <v>1803049250</v>
      </c>
      <c r="I17" s="22">
        <v>2412223032</v>
      </c>
      <c r="J17" s="17">
        <v>2502123577</v>
      </c>
      <c r="K17" s="23">
        <v>2613843169</v>
      </c>
    </row>
    <row r="18" spans="1:11" ht="13.5" x14ac:dyDescent="0.25">
      <c r="A18" s="30" t="s">
        <v>29</v>
      </c>
      <c r="B18" s="31">
        <f>SUM(B11:B17)</f>
        <v>8506344406</v>
      </c>
      <c r="C18" s="32">
        <f t="shared" ref="C18:K18" si="1">SUM(C11:C17)</f>
        <v>8812583691</v>
      </c>
      <c r="D18" s="33">
        <f t="shared" si="1"/>
        <v>9824965256</v>
      </c>
      <c r="E18" s="31">
        <f t="shared" si="1"/>
        <v>10146112225</v>
      </c>
      <c r="F18" s="32">
        <f t="shared" si="1"/>
        <v>10449906588</v>
      </c>
      <c r="G18" s="34">
        <f t="shared" si="1"/>
        <v>10449906588</v>
      </c>
      <c r="H18" s="35">
        <f t="shared" si="1"/>
        <v>7941914016</v>
      </c>
      <c r="I18" s="31">
        <f t="shared" si="1"/>
        <v>10453177217</v>
      </c>
      <c r="J18" s="32">
        <f t="shared" si="1"/>
        <v>10947624004</v>
      </c>
      <c r="K18" s="34">
        <f t="shared" si="1"/>
        <v>11473899598</v>
      </c>
    </row>
    <row r="19" spans="1:11" ht="13.5" x14ac:dyDescent="0.25">
      <c r="A19" s="30" t="s">
        <v>30</v>
      </c>
      <c r="B19" s="36">
        <f>+B10-B18</f>
        <v>-1363787057</v>
      </c>
      <c r="C19" s="37">
        <f t="shared" ref="C19:K19" si="2">+C10-C18</f>
        <v>-1101082377</v>
      </c>
      <c r="D19" s="38">
        <f t="shared" si="2"/>
        <v>-1405073114</v>
      </c>
      <c r="E19" s="36">
        <f t="shared" si="2"/>
        <v>-347035628</v>
      </c>
      <c r="F19" s="37">
        <f t="shared" si="2"/>
        <v>-508840668</v>
      </c>
      <c r="G19" s="39">
        <f t="shared" si="2"/>
        <v>-508840668</v>
      </c>
      <c r="H19" s="40">
        <f t="shared" si="2"/>
        <v>24466732</v>
      </c>
      <c r="I19" s="36">
        <f t="shared" si="2"/>
        <v>-114040309</v>
      </c>
      <c r="J19" s="37">
        <f t="shared" si="2"/>
        <v>-73139179</v>
      </c>
      <c r="K19" s="39">
        <f t="shared" si="2"/>
        <v>-32604952</v>
      </c>
    </row>
    <row r="20" spans="1:11" ht="25.5" x14ac:dyDescent="0.2">
      <c r="A20" s="41" t="s">
        <v>31</v>
      </c>
      <c r="B20" s="42">
        <v>930747295</v>
      </c>
      <c r="C20" s="43">
        <v>980508093</v>
      </c>
      <c r="D20" s="44">
        <v>924981496</v>
      </c>
      <c r="E20" s="42">
        <v>1349593798</v>
      </c>
      <c r="F20" s="43">
        <v>1326582462</v>
      </c>
      <c r="G20" s="45">
        <v>1326582462</v>
      </c>
      <c r="H20" s="46">
        <v>804905359</v>
      </c>
      <c r="I20" s="42">
        <v>1636398068</v>
      </c>
      <c r="J20" s="43">
        <v>1536651529</v>
      </c>
      <c r="K20" s="45">
        <v>1070416197</v>
      </c>
    </row>
    <row r="21" spans="1:11" ht="13.5" x14ac:dyDescent="0.25">
      <c r="A21" s="47" t="s">
        <v>32</v>
      </c>
      <c r="B21" s="48">
        <v>72948735</v>
      </c>
      <c r="C21" s="49">
        <v>203428816</v>
      </c>
      <c r="D21" s="50">
        <v>80990974</v>
      </c>
      <c r="E21" s="48">
        <v>3100000</v>
      </c>
      <c r="F21" s="49">
        <v>31776298</v>
      </c>
      <c r="G21" s="51">
        <v>31776298</v>
      </c>
      <c r="H21" s="52">
        <v>737928</v>
      </c>
      <c r="I21" s="48">
        <v>0</v>
      </c>
      <c r="J21" s="49">
        <v>2</v>
      </c>
      <c r="K21" s="51">
        <v>4</v>
      </c>
    </row>
    <row r="22" spans="1:11" ht="25.5" x14ac:dyDescent="0.2">
      <c r="A22" s="53" t="s">
        <v>108</v>
      </c>
      <c r="B22" s="54">
        <f>SUM(B19:B21)</f>
        <v>-360091027</v>
      </c>
      <c r="C22" s="55">
        <f t="shared" ref="C22:K22" si="3">SUM(C19:C21)</f>
        <v>82854532</v>
      </c>
      <c r="D22" s="56">
        <f t="shared" si="3"/>
        <v>-399100644</v>
      </c>
      <c r="E22" s="54">
        <f t="shared" si="3"/>
        <v>1005658170</v>
      </c>
      <c r="F22" s="55">
        <f t="shared" si="3"/>
        <v>849518092</v>
      </c>
      <c r="G22" s="57">
        <f t="shared" si="3"/>
        <v>849518092</v>
      </c>
      <c r="H22" s="58">
        <f t="shared" si="3"/>
        <v>830110019</v>
      </c>
      <c r="I22" s="54">
        <f t="shared" si="3"/>
        <v>1522357759</v>
      </c>
      <c r="J22" s="55">
        <f t="shared" si="3"/>
        <v>1463512352</v>
      </c>
      <c r="K22" s="57">
        <f t="shared" si="3"/>
        <v>1037811249</v>
      </c>
    </row>
    <row r="23" spans="1:11" ht="13.5" x14ac:dyDescent="0.25">
      <c r="A23" s="47" t="s">
        <v>109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-360091027</v>
      </c>
      <c r="C24" s="37">
        <f t="shared" ref="C24:K24" si="4">SUM(C22:C23)</f>
        <v>82854532</v>
      </c>
      <c r="D24" s="38">
        <f t="shared" si="4"/>
        <v>-399100644</v>
      </c>
      <c r="E24" s="36">
        <f t="shared" si="4"/>
        <v>1005658170</v>
      </c>
      <c r="F24" s="37">
        <f t="shared" si="4"/>
        <v>849518092</v>
      </c>
      <c r="G24" s="39">
        <f t="shared" si="4"/>
        <v>849518092</v>
      </c>
      <c r="H24" s="40">
        <f t="shared" si="4"/>
        <v>830110019</v>
      </c>
      <c r="I24" s="36">
        <f t="shared" si="4"/>
        <v>1522357759</v>
      </c>
      <c r="J24" s="37">
        <f t="shared" si="4"/>
        <v>1463512352</v>
      </c>
      <c r="K24" s="39">
        <f t="shared" si="4"/>
        <v>1037811249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1974924795</v>
      </c>
      <c r="C27" s="66">
        <v>1072631736</v>
      </c>
      <c r="D27" s="67">
        <v>1110457143</v>
      </c>
      <c r="E27" s="68">
        <v>1549909747</v>
      </c>
      <c r="F27" s="66">
        <v>1631785386</v>
      </c>
      <c r="G27" s="69">
        <v>1631785386</v>
      </c>
      <c r="H27" s="70">
        <v>1170308684</v>
      </c>
      <c r="I27" s="68">
        <v>1859580632</v>
      </c>
      <c r="J27" s="66">
        <v>1555413009</v>
      </c>
      <c r="K27" s="69">
        <v>1055193928</v>
      </c>
    </row>
    <row r="28" spans="1:11" ht="13.5" x14ac:dyDescent="0.25">
      <c r="A28" s="71" t="s">
        <v>36</v>
      </c>
      <c r="B28" s="17">
        <v>1413817332</v>
      </c>
      <c r="C28" s="17">
        <v>768891020</v>
      </c>
      <c r="D28" s="21">
        <v>755477895</v>
      </c>
      <c r="E28" s="22">
        <v>1355102644</v>
      </c>
      <c r="F28" s="17">
        <v>1351462519</v>
      </c>
      <c r="G28" s="23">
        <v>1351462519</v>
      </c>
      <c r="H28" s="19">
        <v>0</v>
      </c>
      <c r="I28" s="22">
        <v>1650520574</v>
      </c>
      <c r="J28" s="17">
        <v>1459311291</v>
      </c>
      <c r="K28" s="23">
        <v>962985866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3754984</v>
      </c>
      <c r="E30" s="22">
        <v>3700002</v>
      </c>
      <c r="F30" s="17">
        <v>15527379</v>
      </c>
      <c r="G30" s="23">
        <v>15527379</v>
      </c>
      <c r="H30" s="19">
        <v>0</v>
      </c>
      <c r="I30" s="22">
        <v>2000000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272050123</v>
      </c>
      <c r="C31" s="17">
        <v>220527079</v>
      </c>
      <c r="D31" s="21">
        <v>304376061</v>
      </c>
      <c r="E31" s="22">
        <v>188082895</v>
      </c>
      <c r="F31" s="17">
        <v>234028933</v>
      </c>
      <c r="G31" s="23">
        <v>234028933</v>
      </c>
      <c r="H31" s="19">
        <v>0</v>
      </c>
      <c r="I31" s="22">
        <v>206360056</v>
      </c>
      <c r="J31" s="17">
        <v>96101715</v>
      </c>
      <c r="K31" s="23">
        <v>92208050</v>
      </c>
    </row>
    <row r="32" spans="1:11" ht="13.5" x14ac:dyDescent="0.25">
      <c r="A32" s="30" t="s">
        <v>39</v>
      </c>
      <c r="B32" s="66">
        <f>SUM(B28:B31)</f>
        <v>1685867455</v>
      </c>
      <c r="C32" s="66">
        <f t="shared" ref="C32:K32" si="5">SUM(C28:C31)</f>
        <v>999535692</v>
      </c>
      <c r="D32" s="67">
        <f t="shared" si="5"/>
        <v>1063608940</v>
      </c>
      <c r="E32" s="68">
        <f t="shared" si="5"/>
        <v>1546885541</v>
      </c>
      <c r="F32" s="66">
        <f t="shared" si="5"/>
        <v>1601018831</v>
      </c>
      <c r="G32" s="69">
        <f t="shared" si="5"/>
        <v>1601018831</v>
      </c>
      <c r="H32" s="70">
        <f t="shared" si="5"/>
        <v>0</v>
      </c>
      <c r="I32" s="68">
        <f t="shared" si="5"/>
        <v>1858880630</v>
      </c>
      <c r="J32" s="66">
        <f t="shared" si="5"/>
        <v>1555413006</v>
      </c>
      <c r="K32" s="69">
        <f t="shared" si="5"/>
        <v>1055193918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16511425802</v>
      </c>
      <c r="C35" s="17">
        <v>17742041800</v>
      </c>
      <c r="D35" s="21">
        <v>18164487884</v>
      </c>
      <c r="E35" s="22">
        <v>10699692301</v>
      </c>
      <c r="F35" s="17">
        <v>10693376572</v>
      </c>
      <c r="G35" s="23">
        <v>10693376572</v>
      </c>
      <c r="H35" s="19">
        <v>17807681791</v>
      </c>
      <c r="I35" s="22">
        <v>-4535068822</v>
      </c>
      <c r="J35" s="17">
        <v>-4444309567</v>
      </c>
      <c r="K35" s="23">
        <v>-3967601064</v>
      </c>
    </row>
    <row r="36" spans="1:11" ht="13.5" x14ac:dyDescent="0.25">
      <c r="A36" s="20" t="s">
        <v>42</v>
      </c>
      <c r="B36" s="17">
        <v>19660364935</v>
      </c>
      <c r="C36" s="17">
        <v>20675401222</v>
      </c>
      <c r="D36" s="21">
        <v>19558528831</v>
      </c>
      <c r="E36" s="22">
        <v>24202316997</v>
      </c>
      <c r="F36" s="17">
        <v>24298594951</v>
      </c>
      <c r="G36" s="23">
        <v>24298594951</v>
      </c>
      <c r="H36" s="19">
        <v>16609957367</v>
      </c>
      <c r="I36" s="22">
        <v>19926122541</v>
      </c>
      <c r="J36" s="17">
        <v>19498362062</v>
      </c>
      <c r="K36" s="23">
        <v>19394009392</v>
      </c>
    </row>
    <row r="37" spans="1:11" ht="13.5" x14ac:dyDescent="0.25">
      <c r="A37" s="20" t="s">
        <v>43</v>
      </c>
      <c r="B37" s="17">
        <v>17328483014</v>
      </c>
      <c r="C37" s="17">
        <v>19301601092</v>
      </c>
      <c r="D37" s="21">
        <v>20733700838</v>
      </c>
      <c r="E37" s="22">
        <v>8994802887</v>
      </c>
      <c r="F37" s="17">
        <v>7586285198</v>
      </c>
      <c r="G37" s="23">
        <v>7586285198</v>
      </c>
      <c r="H37" s="19">
        <v>18564969127</v>
      </c>
      <c r="I37" s="22">
        <v>-5595373139</v>
      </c>
      <c r="J37" s="17">
        <v>-5899351720</v>
      </c>
      <c r="K37" s="23">
        <v>-5965479744</v>
      </c>
    </row>
    <row r="38" spans="1:11" ht="13.5" x14ac:dyDescent="0.25">
      <c r="A38" s="20" t="s">
        <v>44</v>
      </c>
      <c r="B38" s="17">
        <v>1944199815</v>
      </c>
      <c r="C38" s="17">
        <v>2055717086</v>
      </c>
      <c r="D38" s="21">
        <v>2010185121</v>
      </c>
      <c r="E38" s="22">
        <v>2206971149</v>
      </c>
      <c r="F38" s="17">
        <v>2558373885</v>
      </c>
      <c r="G38" s="23">
        <v>2558373885</v>
      </c>
      <c r="H38" s="19">
        <v>1704357916</v>
      </c>
      <c r="I38" s="22">
        <v>2966383933</v>
      </c>
      <c r="J38" s="17">
        <v>2899431691</v>
      </c>
      <c r="K38" s="23">
        <v>2810952787</v>
      </c>
    </row>
    <row r="39" spans="1:11" ht="13.5" x14ac:dyDescent="0.25">
      <c r="A39" s="20" t="s">
        <v>45</v>
      </c>
      <c r="B39" s="17">
        <v>17750796037</v>
      </c>
      <c r="C39" s="17">
        <v>17109784582</v>
      </c>
      <c r="D39" s="21">
        <v>15048863198</v>
      </c>
      <c r="E39" s="22">
        <v>19222291128</v>
      </c>
      <c r="F39" s="17">
        <v>19631093034</v>
      </c>
      <c r="G39" s="23">
        <v>19631093034</v>
      </c>
      <c r="H39" s="19">
        <v>14186759143</v>
      </c>
      <c r="I39" s="22">
        <v>18478407709</v>
      </c>
      <c r="J39" s="17">
        <v>18689593996</v>
      </c>
      <c r="K39" s="23">
        <v>19230377532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2052456623</v>
      </c>
      <c r="C42" s="17">
        <v>8107578177</v>
      </c>
      <c r="D42" s="21">
        <v>10710263845</v>
      </c>
      <c r="E42" s="22">
        <v>1855788029</v>
      </c>
      <c r="F42" s="17">
        <v>1776814807</v>
      </c>
      <c r="G42" s="23">
        <v>1776814807</v>
      </c>
      <c r="H42" s="19">
        <v>14656743891</v>
      </c>
      <c r="I42" s="22">
        <v>2308553081</v>
      </c>
      <c r="J42" s="17">
        <v>2123392128</v>
      </c>
      <c r="K42" s="23">
        <v>1801568781</v>
      </c>
    </row>
    <row r="43" spans="1:11" ht="13.5" x14ac:dyDescent="0.25">
      <c r="A43" s="20" t="s">
        <v>48</v>
      </c>
      <c r="B43" s="17">
        <v>-440702670</v>
      </c>
      <c r="C43" s="17">
        <v>-627125474</v>
      </c>
      <c r="D43" s="21">
        <v>-673636256</v>
      </c>
      <c r="E43" s="22">
        <v>-1459391655</v>
      </c>
      <c r="F43" s="17">
        <v>-1537826049</v>
      </c>
      <c r="G43" s="23">
        <v>-1537826049</v>
      </c>
      <c r="H43" s="19">
        <v>-894233100</v>
      </c>
      <c r="I43" s="22">
        <v>-1798805282</v>
      </c>
      <c r="J43" s="17">
        <v>-1509792444</v>
      </c>
      <c r="K43" s="23">
        <v>-1004804802</v>
      </c>
    </row>
    <row r="44" spans="1:11" ht="13.5" x14ac:dyDescent="0.25">
      <c r="A44" s="20" t="s">
        <v>49</v>
      </c>
      <c r="B44" s="17">
        <v>156247</v>
      </c>
      <c r="C44" s="17">
        <v>13022827</v>
      </c>
      <c r="D44" s="21">
        <v>49728309</v>
      </c>
      <c r="E44" s="22">
        <v>-15966224</v>
      </c>
      <c r="F44" s="17">
        <v>-17322303</v>
      </c>
      <c r="G44" s="23">
        <v>-17322303</v>
      </c>
      <c r="H44" s="19">
        <v>-201584</v>
      </c>
      <c r="I44" s="22">
        <v>-10119878</v>
      </c>
      <c r="J44" s="17">
        <v>-12068144</v>
      </c>
      <c r="K44" s="23">
        <v>-12705137</v>
      </c>
    </row>
    <row r="45" spans="1:11" ht="13.5" x14ac:dyDescent="0.25">
      <c r="A45" s="30" t="s">
        <v>50</v>
      </c>
      <c r="B45" s="66">
        <v>1992845922</v>
      </c>
      <c r="C45" s="66">
        <v>8010044504</v>
      </c>
      <c r="D45" s="67">
        <v>10893485314</v>
      </c>
      <c r="E45" s="68">
        <v>1361163041</v>
      </c>
      <c r="F45" s="66">
        <v>1122063636</v>
      </c>
      <c r="G45" s="69">
        <v>1122063636</v>
      </c>
      <c r="H45" s="70">
        <v>14174439815</v>
      </c>
      <c r="I45" s="68">
        <v>1240078416</v>
      </c>
      <c r="J45" s="66">
        <v>1243299270</v>
      </c>
      <c r="K45" s="69">
        <v>1596026833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688849958</v>
      </c>
      <c r="C48" s="17">
        <v>836258006</v>
      </c>
      <c r="D48" s="21">
        <v>666290638</v>
      </c>
      <c r="E48" s="22">
        <v>1264531146</v>
      </c>
      <c r="F48" s="17">
        <v>775011369</v>
      </c>
      <c r="G48" s="23">
        <v>775011369</v>
      </c>
      <c r="H48" s="19">
        <v>331350656</v>
      </c>
      <c r="I48" s="22">
        <v>1213061267</v>
      </c>
      <c r="J48" s="17">
        <v>1179089599</v>
      </c>
      <c r="K48" s="23">
        <v>1439903432</v>
      </c>
    </row>
    <row r="49" spans="1:11" ht="13.5" x14ac:dyDescent="0.25">
      <c r="A49" s="20" t="s">
        <v>53</v>
      </c>
      <c r="B49" s="17">
        <f>+B75</f>
        <v>2238027723.3416867</v>
      </c>
      <c r="C49" s="17">
        <f t="shared" ref="C49:K49" si="6">+C75</f>
        <v>606803514.77366161</v>
      </c>
      <c r="D49" s="21">
        <f t="shared" si="6"/>
        <v>-26093404.515281677</v>
      </c>
      <c r="E49" s="22">
        <f t="shared" si="6"/>
        <v>1454652603.4508553</v>
      </c>
      <c r="F49" s="17">
        <f t="shared" si="6"/>
        <v>-436139232.34707355</v>
      </c>
      <c r="G49" s="23">
        <f t="shared" si="6"/>
        <v>-436139232.34707355</v>
      </c>
      <c r="H49" s="19">
        <f t="shared" si="6"/>
        <v>-7855453962.4458504</v>
      </c>
      <c r="I49" s="22">
        <f t="shared" si="6"/>
        <v>-500594561.79007626</v>
      </c>
      <c r="J49" s="17">
        <f t="shared" si="6"/>
        <v>-728349183.23311329</v>
      </c>
      <c r="K49" s="23">
        <f t="shared" si="6"/>
        <v>-977599913.88572884</v>
      </c>
    </row>
    <row r="50" spans="1:11" ht="13.5" x14ac:dyDescent="0.25">
      <c r="A50" s="30" t="s">
        <v>54</v>
      </c>
      <c r="B50" s="66">
        <f>+B48-B49</f>
        <v>-1549177765.3416867</v>
      </c>
      <c r="C50" s="66">
        <f t="shared" ref="C50:K50" si="7">+C48-C49</f>
        <v>229454491.22633839</v>
      </c>
      <c r="D50" s="67">
        <f t="shared" si="7"/>
        <v>692384042.51528168</v>
      </c>
      <c r="E50" s="68">
        <f t="shared" si="7"/>
        <v>-190121457.45085526</v>
      </c>
      <c r="F50" s="66">
        <f t="shared" si="7"/>
        <v>1211150601.3470736</v>
      </c>
      <c r="G50" s="69">
        <f t="shared" si="7"/>
        <v>1211150601.3470736</v>
      </c>
      <c r="H50" s="70">
        <f t="shared" si="7"/>
        <v>8186804618.4458504</v>
      </c>
      <c r="I50" s="68">
        <f t="shared" si="7"/>
        <v>1713655828.7900763</v>
      </c>
      <c r="J50" s="66">
        <f t="shared" si="7"/>
        <v>1907438782.2331133</v>
      </c>
      <c r="K50" s="69">
        <f t="shared" si="7"/>
        <v>2417503345.8857288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18531716569</v>
      </c>
      <c r="C53" s="17">
        <v>19079766339</v>
      </c>
      <c r="D53" s="21">
        <v>17755733930</v>
      </c>
      <c r="E53" s="22">
        <v>22728579497</v>
      </c>
      <c r="F53" s="17">
        <v>22534808683</v>
      </c>
      <c r="G53" s="23">
        <v>22534808683</v>
      </c>
      <c r="H53" s="19">
        <v>14995362277</v>
      </c>
      <c r="I53" s="22">
        <v>17886254475</v>
      </c>
      <c r="J53" s="17">
        <v>16602514643</v>
      </c>
      <c r="K53" s="23">
        <v>15497577491</v>
      </c>
    </row>
    <row r="54" spans="1:11" ht="13.5" x14ac:dyDescent="0.25">
      <c r="A54" s="20" t="s">
        <v>57</v>
      </c>
      <c r="B54" s="17">
        <v>814098651</v>
      </c>
      <c r="C54" s="17">
        <v>883093036</v>
      </c>
      <c r="D54" s="21">
        <v>800769944</v>
      </c>
      <c r="E54" s="22">
        <v>799522385</v>
      </c>
      <c r="F54" s="17">
        <v>846781846</v>
      </c>
      <c r="G54" s="23">
        <v>846781846</v>
      </c>
      <c r="H54" s="19">
        <v>276242008</v>
      </c>
      <c r="I54" s="22">
        <v>806996888</v>
      </c>
      <c r="J54" s="17">
        <v>834725362</v>
      </c>
      <c r="K54" s="23">
        <v>860429399</v>
      </c>
    </row>
    <row r="55" spans="1:11" ht="13.5" x14ac:dyDescent="0.25">
      <c r="A55" s="20" t="s">
        <v>58</v>
      </c>
      <c r="B55" s="17">
        <v>341858205</v>
      </c>
      <c r="C55" s="17">
        <v>337650657</v>
      </c>
      <c r="D55" s="21">
        <v>312790153</v>
      </c>
      <c r="E55" s="22">
        <v>652207881</v>
      </c>
      <c r="F55" s="17">
        <v>668275854</v>
      </c>
      <c r="G55" s="23">
        <v>668275854</v>
      </c>
      <c r="H55" s="19">
        <v>505274920</v>
      </c>
      <c r="I55" s="22">
        <v>1059424187</v>
      </c>
      <c r="J55" s="17">
        <v>986610829</v>
      </c>
      <c r="K55" s="23">
        <v>438448692</v>
      </c>
    </row>
    <row r="56" spans="1:11" ht="13.5" x14ac:dyDescent="0.25">
      <c r="A56" s="20" t="s">
        <v>59</v>
      </c>
      <c r="B56" s="17">
        <v>390222512</v>
      </c>
      <c r="C56" s="17">
        <v>572980949</v>
      </c>
      <c r="D56" s="21">
        <v>637451065</v>
      </c>
      <c r="E56" s="22">
        <v>666203694</v>
      </c>
      <c r="F56" s="17">
        <v>717367800</v>
      </c>
      <c r="G56" s="23">
        <v>717367800</v>
      </c>
      <c r="H56" s="19">
        <v>591673192</v>
      </c>
      <c r="I56" s="22">
        <v>640830043</v>
      </c>
      <c r="J56" s="17">
        <v>657732316</v>
      </c>
      <c r="K56" s="23">
        <v>689506204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97987179</v>
      </c>
      <c r="C59" s="17">
        <v>110914971</v>
      </c>
      <c r="D59" s="21">
        <v>99840341</v>
      </c>
      <c r="E59" s="22">
        <v>248039421</v>
      </c>
      <c r="F59" s="17">
        <v>245591937</v>
      </c>
      <c r="G59" s="23">
        <v>245591937</v>
      </c>
      <c r="H59" s="19">
        <v>101672586</v>
      </c>
      <c r="I59" s="22">
        <v>306766089</v>
      </c>
      <c r="J59" s="17">
        <v>324389877</v>
      </c>
      <c r="K59" s="23">
        <v>340835176</v>
      </c>
    </row>
    <row r="60" spans="1:11" ht="13.5" x14ac:dyDescent="0.25">
      <c r="A60" s="20" t="s">
        <v>62</v>
      </c>
      <c r="B60" s="17">
        <v>177181602</v>
      </c>
      <c r="C60" s="17">
        <v>142766392</v>
      </c>
      <c r="D60" s="21">
        <v>145074774</v>
      </c>
      <c r="E60" s="22">
        <v>161373096</v>
      </c>
      <c r="F60" s="17">
        <v>159079505</v>
      </c>
      <c r="G60" s="23">
        <v>159079505</v>
      </c>
      <c r="H60" s="19">
        <v>-25820325</v>
      </c>
      <c r="I60" s="22">
        <v>220827302</v>
      </c>
      <c r="J60" s="17">
        <v>235025656</v>
      </c>
      <c r="K60" s="23">
        <v>249643664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6307</v>
      </c>
      <c r="C62" s="86">
        <v>6652</v>
      </c>
      <c r="D62" s="87">
        <v>6652</v>
      </c>
      <c r="E62" s="85">
        <v>6652</v>
      </c>
      <c r="F62" s="86">
        <v>6652</v>
      </c>
      <c r="G62" s="87">
        <v>6652</v>
      </c>
      <c r="H62" s="88">
        <v>6132</v>
      </c>
      <c r="I62" s="85">
        <v>6662</v>
      </c>
      <c r="J62" s="86">
        <v>6665</v>
      </c>
      <c r="K62" s="87">
        <v>6667</v>
      </c>
    </row>
    <row r="63" spans="1:11" ht="13.5" x14ac:dyDescent="0.25">
      <c r="A63" s="84" t="s">
        <v>65</v>
      </c>
      <c r="B63" s="85">
        <v>7197</v>
      </c>
      <c r="C63" s="86">
        <v>8236</v>
      </c>
      <c r="D63" s="87">
        <v>8236</v>
      </c>
      <c r="E63" s="85">
        <v>8041</v>
      </c>
      <c r="F63" s="86">
        <v>8041</v>
      </c>
      <c r="G63" s="87">
        <v>8041</v>
      </c>
      <c r="H63" s="88">
        <v>6813</v>
      </c>
      <c r="I63" s="85">
        <v>7457</v>
      </c>
      <c r="J63" s="86">
        <v>7458</v>
      </c>
      <c r="K63" s="87">
        <v>7460</v>
      </c>
    </row>
    <row r="64" spans="1:11" ht="13.5" x14ac:dyDescent="0.25">
      <c r="A64" s="84" t="s">
        <v>66</v>
      </c>
      <c r="B64" s="85">
        <v>7830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21031</v>
      </c>
      <c r="J64" s="86">
        <v>20308</v>
      </c>
      <c r="K64" s="87">
        <v>19636</v>
      </c>
    </row>
    <row r="65" spans="1:11" ht="13.5" x14ac:dyDescent="0.25">
      <c r="A65" s="84" t="s">
        <v>67</v>
      </c>
      <c r="B65" s="85">
        <v>12842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111</v>
      </c>
      <c r="B70" s="5">
        <f>IF(ISERROR(B71/B72),0,(B71/B72))</f>
        <v>0.86683620354251967</v>
      </c>
      <c r="C70" s="5">
        <f t="shared" ref="C70:K70" si="8">IF(ISERROR(C71/C72),0,(C71/C72))</f>
        <v>1.5692157863397085</v>
      </c>
      <c r="D70" s="5">
        <f t="shared" si="8"/>
        <v>1.9518347362298458</v>
      </c>
      <c r="E70" s="5">
        <f t="shared" si="8"/>
        <v>0.90519429838899024</v>
      </c>
      <c r="F70" s="5">
        <f t="shared" si="8"/>
        <v>0.92153016673236476</v>
      </c>
      <c r="G70" s="5">
        <f t="shared" si="8"/>
        <v>0.92153016673236476</v>
      </c>
      <c r="H70" s="5">
        <f t="shared" si="8"/>
        <v>3.3014281785414066</v>
      </c>
      <c r="I70" s="5">
        <f t="shared" si="8"/>
        <v>1.0218626269684112</v>
      </c>
      <c r="J70" s="5">
        <f t="shared" si="8"/>
        <v>0.98617884523086297</v>
      </c>
      <c r="K70" s="5">
        <f t="shared" si="8"/>
        <v>0.98279296422951701</v>
      </c>
    </row>
    <row r="71" spans="1:11" hidden="1" x14ac:dyDescent="0.2">
      <c r="A71" s="1" t="s">
        <v>112</v>
      </c>
      <c r="B71" s="2">
        <f>+B83</f>
        <v>3864623412</v>
      </c>
      <c r="C71" s="2">
        <f t="shared" ref="C71:K71" si="9">+C83</f>
        <v>7654978989</v>
      </c>
      <c r="D71" s="2">
        <f t="shared" si="9"/>
        <v>10108246426</v>
      </c>
      <c r="E71" s="2">
        <f t="shared" si="9"/>
        <v>5763606096</v>
      </c>
      <c r="F71" s="2">
        <f t="shared" si="9"/>
        <v>5838282480</v>
      </c>
      <c r="G71" s="2">
        <f t="shared" si="9"/>
        <v>5838282480</v>
      </c>
      <c r="H71" s="2">
        <f t="shared" si="9"/>
        <v>16274257010</v>
      </c>
      <c r="I71" s="2">
        <f t="shared" si="9"/>
        <v>6680612725</v>
      </c>
      <c r="J71" s="2">
        <f t="shared" si="9"/>
        <v>6884547666</v>
      </c>
      <c r="K71" s="2">
        <f t="shared" si="9"/>
        <v>7309815987</v>
      </c>
    </row>
    <row r="72" spans="1:11" hidden="1" x14ac:dyDescent="0.2">
      <c r="A72" s="1" t="s">
        <v>113</v>
      </c>
      <c r="B72" s="2">
        <f>+B77</f>
        <v>4458308728</v>
      </c>
      <c r="C72" s="2">
        <f t="shared" ref="C72:K72" si="10">+C77</f>
        <v>4878219462</v>
      </c>
      <c r="D72" s="2">
        <f t="shared" si="10"/>
        <v>5178843392</v>
      </c>
      <c r="E72" s="2">
        <f t="shared" si="10"/>
        <v>6367258506</v>
      </c>
      <c r="F72" s="2">
        <f t="shared" si="10"/>
        <v>6335421987</v>
      </c>
      <c r="G72" s="2">
        <f t="shared" si="10"/>
        <v>6335421987</v>
      </c>
      <c r="H72" s="2">
        <f t="shared" si="10"/>
        <v>4929459655</v>
      </c>
      <c r="I72" s="2">
        <f t="shared" si="10"/>
        <v>6537681826</v>
      </c>
      <c r="J72" s="2">
        <f t="shared" si="10"/>
        <v>6981033612</v>
      </c>
      <c r="K72" s="2">
        <f t="shared" si="10"/>
        <v>7437798451</v>
      </c>
    </row>
    <row r="73" spans="1:11" hidden="1" x14ac:dyDescent="0.2">
      <c r="A73" s="1" t="s">
        <v>114</v>
      </c>
      <c r="B73" s="2">
        <f>+B74</f>
        <v>95267766.500000238</v>
      </c>
      <c r="C73" s="2">
        <f t="shared" ref="C73:K73" si="11">+(C78+C80+C81+C82)-(B78+B80+B81+B82)</f>
        <v>696357717</v>
      </c>
      <c r="D73" s="2">
        <f t="shared" si="11"/>
        <v>159064393</v>
      </c>
      <c r="E73" s="2">
        <f t="shared" si="11"/>
        <v>3228310772</v>
      </c>
      <c r="F73" s="2">
        <f>+(F78+F80+F81+F82)-(D78+D80+D81+D82)</f>
        <v>3606257299</v>
      </c>
      <c r="G73" s="2">
        <f>+(G78+G80+G81+G82)-(D78+D80+D81+D82)</f>
        <v>3606257299</v>
      </c>
      <c r="H73" s="2">
        <f>+(H78+H80+H81+H82)-(D78+D80+D81+D82)</f>
        <v>307131544</v>
      </c>
      <c r="I73" s="2">
        <f>+(I78+I80+I81+I82)-(E78+E80+E81+E82)</f>
        <v>-1558420279</v>
      </c>
      <c r="J73" s="2">
        <f t="shared" si="11"/>
        <v>122810953</v>
      </c>
      <c r="K73" s="2">
        <f t="shared" si="11"/>
        <v>178573061</v>
      </c>
    </row>
    <row r="74" spans="1:11" hidden="1" x14ac:dyDescent="0.2">
      <c r="A74" s="1" t="s">
        <v>115</v>
      </c>
      <c r="B74" s="2">
        <f>+TREND(C74:E74)</f>
        <v>95267766.500000238</v>
      </c>
      <c r="C74" s="2">
        <f>+C73</f>
        <v>696357717</v>
      </c>
      <c r="D74" s="2">
        <f t="shared" ref="D74:K74" si="12">+D73</f>
        <v>159064393</v>
      </c>
      <c r="E74" s="2">
        <f t="shared" si="12"/>
        <v>3228310772</v>
      </c>
      <c r="F74" s="2">
        <f t="shared" si="12"/>
        <v>3606257299</v>
      </c>
      <c r="G74" s="2">
        <f t="shared" si="12"/>
        <v>3606257299</v>
      </c>
      <c r="H74" s="2">
        <f t="shared" si="12"/>
        <v>307131544</v>
      </c>
      <c r="I74" s="2">
        <f t="shared" si="12"/>
        <v>-1558420279</v>
      </c>
      <c r="J74" s="2">
        <f t="shared" si="12"/>
        <v>122810953</v>
      </c>
      <c r="K74" s="2">
        <f t="shared" si="12"/>
        <v>178573061</v>
      </c>
    </row>
    <row r="75" spans="1:11" hidden="1" x14ac:dyDescent="0.2">
      <c r="A75" s="1" t="s">
        <v>116</v>
      </c>
      <c r="B75" s="2">
        <f>+B84-(((B80+B81+B82+B78)*B70)-B79)</f>
        <v>2238027723.3416867</v>
      </c>
      <c r="C75" s="2">
        <f t="shared" ref="C75:K75" si="13">+C84-(((C80+C81+C82+C78)*C70)-C79)</f>
        <v>606803514.77366161</v>
      </c>
      <c r="D75" s="2">
        <f t="shared" si="13"/>
        <v>-26093404.515281677</v>
      </c>
      <c r="E75" s="2">
        <f t="shared" si="13"/>
        <v>1454652603.4508553</v>
      </c>
      <c r="F75" s="2">
        <f t="shared" si="13"/>
        <v>-436139232.34707355</v>
      </c>
      <c r="G75" s="2">
        <f t="shared" si="13"/>
        <v>-436139232.34707355</v>
      </c>
      <c r="H75" s="2">
        <f t="shared" si="13"/>
        <v>-7855453962.4458504</v>
      </c>
      <c r="I75" s="2">
        <f t="shared" si="13"/>
        <v>-500594561.79007626</v>
      </c>
      <c r="J75" s="2">
        <f t="shared" si="13"/>
        <v>-728349183.23311329</v>
      </c>
      <c r="K75" s="2">
        <f t="shared" si="13"/>
        <v>-977599913.88572884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4458308728</v>
      </c>
      <c r="C77" s="3">
        <v>4878219462</v>
      </c>
      <c r="D77" s="3">
        <v>5178843392</v>
      </c>
      <c r="E77" s="3">
        <v>6367258506</v>
      </c>
      <c r="F77" s="3">
        <v>6335421987</v>
      </c>
      <c r="G77" s="3">
        <v>6335421987</v>
      </c>
      <c r="H77" s="3">
        <v>4929459655</v>
      </c>
      <c r="I77" s="3">
        <v>6537681826</v>
      </c>
      <c r="J77" s="3">
        <v>6981033612</v>
      </c>
      <c r="K77" s="3">
        <v>7437798451</v>
      </c>
    </row>
    <row r="78" spans="1:11" hidden="1" x14ac:dyDescent="0.2">
      <c r="A78" s="1" t="s">
        <v>69</v>
      </c>
      <c r="B78" s="3">
        <v>526682</v>
      </c>
      <c r="C78" s="3">
        <v>2476863</v>
      </c>
      <c r="D78" s="3">
        <v>3714041</v>
      </c>
      <c r="E78" s="3">
        <v>42021028</v>
      </c>
      <c r="F78" s="3">
        <v>40778669</v>
      </c>
      <c r="G78" s="3">
        <v>40778669</v>
      </c>
      <c r="H78" s="3">
        <v>-8638106</v>
      </c>
      <c r="I78" s="3">
        <v>36935844</v>
      </c>
      <c r="J78" s="3">
        <v>41237953</v>
      </c>
      <c r="K78" s="3">
        <v>41338497</v>
      </c>
    </row>
    <row r="79" spans="1:11" hidden="1" x14ac:dyDescent="0.2">
      <c r="A79" s="1" t="s">
        <v>70</v>
      </c>
      <c r="B79" s="3">
        <v>4119891970</v>
      </c>
      <c r="C79" s="3">
        <v>5793622960</v>
      </c>
      <c r="D79" s="3">
        <v>6841168220</v>
      </c>
      <c r="E79" s="3">
        <v>6300483380</v>
      </c>
      <c r="F79" s="3">
        <v>5718726934</v>
      </c>
      <c r="G79" s="3">
        <v>5718726934</v>
      </c>
      <c r="H79" s="3">
        <v>4599926212</v>
      </c>
      <c r="I79" s="3">
        <v>4513893401</v>
      </c>
      <c r="J79" s="3">
        <v>4154912278</v>
      </c>
      <c r="K79" s="3">
        <v>4125397438</v>
      </c>
    </row>
    <row r="80" spans="1:11" hidden="1" x14ac:dyDescent="0.2">
      <c r="A80" s="1" t="s">
        <v>71</v>
      </c>
      <c r="B80" s="3">
        <v>1782490600</v>
      </c>
      <c r="C80" s="3">
        <v>2176397922</v>
      </c>
      <c r="D80" s="3">
        <v>2374534265</v>
      </c>
      <c r="E80" s="3">
        <v>3872417715</v>
      </c>
      <c r="F80" s="3">
        <v>4058879067</v>
      </c>
      <c r="G80" s="3">
        <v>4058879067</v>
      </c>
      <c r="H80" s="3">
        <v>2396976702</v>
      </c>
      <c r="I80" s="3">
        <v>3462497919</v>
      </c>
      <c r="J80" s="3">
        <v>3559685267</v>
      </c>
      <c r="K80" s="3">
        <v>3708976006</v>
      </c>
    </row>
    <row r="81" spans="1:11" hidden="1" x14ac:dyDescent="0.2">
      <c r="A81" s="1" t="s">
        <v>72</v>
      </c>
      <c r="B81" s="3">
        <v>1010473153</v>
      </c>
      <c r="C81" s="3">
        <v>1309184571</v>
      </c>
      <c r="D81" s="3">
        <v>1269446739</v>
      </c>
      <c r="E81" s="3">
        <v>2964005962</v>
      </c>
      <c r="F81" s="3">
        <v>3156637340</v>
      </c>
      <c r="G81" s="3">
        <v>3156637340</v>
      </c>
      <c r="H81" s="3">
        <v>1568772250</v>
      </c>
      <c r="I81" s="3">
        <v>1811320007</v>
      </c>
      <c r="J81" s="3">
        <v>1832097158</v>
      </c>
      <c r="K81" s="3">
        <v>1861229378</v>
      </c>
    </row>
    <row r="82" spans="1:11" hidden="1" x14ac:dyDescent="0.2">
      <c r="A82" s="1" t="s">
        <v>73</v>
      </c>
      <c r="B82" s="3">
        <v>1333145</v>
      </c>
      <c r="C82" s="3">
        <v>3121941</v>
      </c>
      <c r="D82" s="3">
        <v>2550645</v>
      </c>
      <c r="E82" s="3">
        <v>111757</v>
      </c>
      <c r="F82" s="3">
        <v>207913</v>
      </c>
      <c r="G82" s="3">
        <v>207913</v>
      </c>
      <c r="H82" s="3">
        <v>266388</v>
      </c>
      <c r="I82" s="3">
        <v>9382413</v>
      </c>
      <c r="J82" s="3">
        <v>9926758</v>
      </c>
      <c r="K82" s="3">
        <v>9976316</v>
      </c>
    </row>
    <row r="83" spans="1:11" hidden="1" x14ac:dyDescent="0.2">
      <c r="A83" s="1" t="s">
        <v>74</v>
      </c>
      <c r="B83" s="3">
        <v>3864623412</v>
      </c>
      <c r="C83" s="3">
        <v>7654978989</v>
      </c>
      <c r="D83" s="3">
        <v>10108246426</v>
      </c>
      <c r="E83" s="3">
        <v>5763606096</v>
      </c>
      <c r="F83" s="3">
        <v>5838282480</v>
      </c>
      <c r="G83" s="3">
        <v>5838282480</v>
      </c>
      <c r="H83" s="3">
        <v>16274257010</v>
      </c>
      <c r="I83" s="3">
        <v>6680612725</v>
      </c>
      <c r="J83" s="3">
        <v>6884547666</v>
      </c>
      <c r="K83" s="3">
        <v>7309815987</v>
      </c>
    </row>
    <row r="84" spans="1:11" hidden="1" x14ac:dyDescent="0.2">
      <c r="A84" s="1" t="s">
        <v>75</v>
      </c>
      <c r="B84" s="3">
        <v>540790015</v>
      </c>
      <c r="C84" s="3">
        <v>291597359</v>
      </c>
      <c r="D84" s="3">
        <v>257414709</v>
      </c>
      <c r="E84" s="3">
        <v>1380599314</v>
      </c>
      <c r="F84" s="3">
        <v>532220243</v>
      </c>
      <c r="G84" s="3">
        <v>532220243</v>
      </c>
      <c r="H84" s="3">
        <v>609616539</v>
      </c>
      <c r="I84" s="3">
        <v>421960373</v>
      </c>
      <c r="J84" s="3">
        <v>484457860</v>
      </c>
      <c r="K84" s="3">
        <v>421793146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40B034-1597-4F8C-9FC6-2028C07F50DF}"/>
</file>

<file path=customXml/itemProps2.xml><?xml version="1.0" encoding="utf-8"?>
<ds:datastoreItem xmlns:ds="http://schemas.openxmlformats.org/officeDocument/2006/customXml" ds:itemID="{1F58A5A1-F303-43F3-B718-7E4BA8E03932}"/>
</file>

<file path=customXml/itemProps3.xml><?xml version="1.0" encoding="utf-8"?>
<ds:datastoreItem xmlns:ds="http://schemas.openxmlformats.org/officeDocument/2006/customXml" ds:itemID="{FC890173-BD7B-4242-8A3C-42EB0CCEB9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2024-08-19T23:22:59Z</dcterms:created>
  <dcterms:modified xsi:type="dcterms:W3CDTF">2024-08-20T06:48:59Z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